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دستورالعمل کمیته های بیمارستانی سال 95-96\1403\كميته هاي سال 1403\کمیته های سال 1403\اقتصاد درمان\"/>
    </mc:Choice>
  </mc:AlternateContent>
  <xr:revisionPtr revIDLastSave="0" documentId="13_ncr:1_{A1DB4C17-A4E4-49E6-BDF5-8A4B6E3D6563}" xr6:coauthVersionLast="47" xr6:coauthVersionMax="47" xr10:uidLastSave="{00000000-0000-0000-0000-000000000000}"/>
  <bookViews>
    <workbookView xWindow="-120" yWindow="-120" windowWidth="20730" windowHeight="11160" activeTab="1" xr2:uid="{960D40CC-9D11-4700-8C57-64CE156206DE}"/>
  </bookViews>
  <sheets>
    <sheet name="کسورات تامین" sheetId="1" r:id="rId1"/>
    <sheet name="کسورات سلامت" sheetId="2" r:id="rId2"/>
    <sheet name="کل کسورات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3" l="1"/>
  <c r="C6" i="3"/>
  <c r="F67" i="2"/>
  <c r="E67" i="2"/>
  <c r="D62" i="2"/>
  <c r="C62" i="2"/>
  <c r="F47" i="2"/>
  <c r="F44" i="2"/>
  <c r="F45" i="2"/>
  <c r="F46" i="2"/>
  <c r="C47" i="2"/>
  <c r="F43" i="2" l="1"/>
  <c r="F42" i="2"/>
  <c r="F41" i="2"/>
  <c r="F40" i="2"/>
  <c r="F39" i="2"/>
  <c r="F38" i="2"/>
  <c r="F37" i="2"/>
  <c r="E47" i="2"/>
  <c r="D47" i="2"/>
  <c r="F35" i="2"/>
  <c r="F4" i="2"/>
  <c r="F5" i="2"/>
  <c r="F6" i="2"/>
  <c r="F7" i="2"/>
  <c r="F8" i="2"/>
  <c r="F9" i="2"/>
  <c r="F10" i="2"/>
  <c r="F11" i="2"/>
  <c r="F2" i="2"/>
  <c r="E3" i="2"/>
  <c r="E12" i="2" s="1"/>
  <c r="F36" i="2" l="1"/>
  <c r="D3" i="2"/>
  <c r="C12" i="2"/>
  <c r="I25" i="2"/>
  <c r="C38" i="1"/>
  <c r="E44" i="1"/>
  <c r="D44" i="1"/>
  <c r="C44" i="1"/>
  <c r="F43" i="1"/>
  <c r="F42" i="1"/>
  <c r="F41" i="1"/>
  <c r="F40" i="1"/>
  <c r="F39" i="1"/>
  <c r="F38" i="1"/>
  <c r="F37" i="1"/>
  <c r="F36" i="1"/>
  <c r="F4" i="1"/>
  <c r="F5" i="1"/>
  <c r="F6" i="1"/>
  <c r="F7" i="1"/>
  <c r="F8" i="1"/>
  <c r="F9" i="1"/>
  <c r="F10" i="1"/>
  <c r="F11" i="1"/>
  <c r="F3" i="1"/>
  <c r="E11" i="1"/>
  <c r="D11" i="1"/>
  <c r="C11" i="1"/>
  <c r="D12" i="2" l="1"/>
  <c r="F12" i="2" s="1"/>
  <c r="F3" i="2"/>
  <c r="F44" i="1"/>
</calcChain>
</file>

<file path=xl/sharedStrings.xml><?xml version="1.0" encoding="utf-8"?>
<sst xmlns="http://schemas.openxmlformats.org/spreadsheetml/2006/main" count="111" uniqueCount="59">
  <si>
    <t>داروخانه</t>
  </si>
  <si>
    <t>اتاق عمل</t>
  </si>
  <si>
    <t>پاراکلینیک</t>
  </si>
  <si>
    <t>سرنسخه</t>
  </si>
  <si>
    <t>مشخصات برگ بیمار</t>
  </si>
  <si>
    <t>هتلینگ</t>
  </si>
  <si>
    <t>فاقدمشخصات</t>
  </si>
  <si>
    <t>جمع کل</t>
  </si>
  <si>
    <t>فرم بستری</t>
  </si>
  <si>
    <t>فروردین 1403</t>
  </si>
  <si>
    <t>اردیبهشت 1403</t>
  </si>
  <si>
    <t>خرداد 1403</t>
  </si>
  <si>
    <t>دی 1402</t>
  </si>
  <si>
    <t>بهمن 1402</t>
  </si>
  <si>
    <t>اسفند 1402</t>
  </si>
  <si>
    <t>ECG</t>
  </si>
  <si>
    <t>Cross M</t>
  </si>
  <si>
    <t>MP*1</t>
  </si>
  <si>
    <t>urin cr</t>
  </si>
  <si>
    <t>احیا قلبی ریوی</t>
  </si>
  <si>
    <t>کسیزیون یا تراشیدن ضایعات خوش‌خیم درم یا اپیدرم، منفرد، در تنه، بازوه...</t>
  </si>
  <si>
    <t>سه تختی وبیشتر در بیمارستان درجه دو</t>
  </si>
  <si>
    <t>مراقبت پرستاری به ازای هر ده دقیقه عمل جراحی</t>
  </si>
  <si>
    <t>مراقبت پرستاری در بخش عمومی (انواع بخش‌های داخلی و جراحی) به ازای هر ر...</t>
  </si>
  <si>
    <t>دارو لوازم مصرفی</t>
  </si>
  <si>
    <t>اکوکاردیوگرافی کامل در بیماران غیرمادرزادی</t>
  </si>
  <si>
    <t>به‌کارگیری آتل بلند یا کوتاه پا</t>
  </si>
  <si>
    <t>ترميم ساده زخم‌هاي سطحي ناحيه پوست سر، گردن، زير بغل، اعضاي تناسلي خار...</t>
  </si>
  <si>
    <t>خدمات پرستاري</t>
  </si>
  <si>
    <t>ست لوله رابط همودیالیز</t>
  </si>
  <si>
    <t xml:space="preserve"> ترجیحی سونوگرافی کامل شکم و لگن</t>
  </si>
  <si>
    <t>شستشو و پانسمان ساده بزرگ بیش از20 سانتیمتر(در صورت انجام در اورژانس ب...</t>
  </si>
  <si>
    <t>ترجیحی لوله گذاری داخل تراشه به طور اورژانس(برای تزریق ماده حاجب داخل تراشه ب..</t>
  </si>
  <si>
    <t>ترجیحی لوله گذاری داخل تراشه به طور اورژانس(برای تزریق ماده حاجب داخل تراشه ب.</t>
  </si>
  <si>
    <t>ترجیحی واردکردن کاتتر به صورت موقت به داخل مثانه (برای مثال کاتتریزاسیون مستق..</t>
  </si>
  <si>
    <t>ترجیحی لوله‌گذاری معده، شستشو و تهیه لام برای سیتولوژی (عمل مستقل)</t>
  </si>
  <si>
    <t>آزمایشات تشخیص طبی</t>
  </si>
  <si>
    <t>بسته خدمات و مراقبت های پرستاری</t>
  </si>
  <si>
    <t>خدمات جراحی</t>
  </si>
  <si>
    <t>خدمات مکمل براقدامات تشخیصی</t>
  </si>
  <si>
    <t>سونوگرافی</t>
  </si>
  <si>
    <t>دارو  و لوازم  مصرفی بخش</t>
  </si>
  <si>
    <t>نوارنگاري</t>
  </si>
  <si>
    <t>فروردین</t>
  </si>
  <si>
    <t>اردیبهشت</t>
  </si>
  <si>
    <t>خرداد</t>
  </si>
  <si>
    <t>دیالیز</t>
  </si>
  <si>
    <t>ویزیت</t>
  </si>
  <si>
    <t xml:space="preserve">جمع کل </t>
  </si>
  <si>
    <t>سه ماهه اول سال 1403</t>
  </si>
  <si>
    <t>سه ماهه اول  سال 1402</t>
  </si>
  <si>
    <t xml:space="preserve">خرداد </t>
  </si>
  <si>
    <t>رادیولوژی</t>
  </si>
  <si>
    <t>سی تی اسکن</t>
  </si>
  <si>
    <t>جمع کل کسورات</t>
  </si>
  <si>
    <t>سلامت</t>
  </si>
  <si>
    <t xml:space="preserve">تامین </t>
  </si>
  <si>
    <t>سال 1403</t>
  </si>
  <si>
    <t>نوع بیمه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</si>
</sst>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-_ر_ي_ا_ل_ ;_ * #,##0\-_ر_ي_ا_ل_ ;_ * &quot;-&quot;_-_ر_ي_ا_ل_ ;_ @_ "/>
  </numFmts>
  <fonts count="4" x14ac:knownFonts="1">
    <font>
      <sz val="11"/>
      <color theme="1"/>
      <name val="Calibri"/>
      <family val="2"/>
      <charset val="178"/>
      <scheme val="minor"/>
    </font>
    <font>
      <sz val="11"/>
      <color theme="1"/>
      <name val="2  Nazanin"/>
      <charset val="178"/>
    </font>
    <font>
      <b/>
      <sz val="11"/>
      <color theme="1"/>
      <name val="2  Nazanin"/>
      <charset val="178"/>
    </font>
    <font>
      <b/>
      <sz val="11"/>
      <color theme="1"/>
      <name val="2  Titr"/>
      <charset val="17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0" fillId="0" borderId="1" xfId="0" applyNumberFormat="1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 readingOrder="2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0" fontId="0" fillId="2" borderId="0" xfId="0" applyFill="1"/>
    <xf numFmtId="164" fontId="0" fillId="6" borderId="1" xfId="0" applyNumberFormat="1" applyFill="1" applyBorder="1" applyAlignment="1">
      <alignment horizontal="center" vertical="center"/>
    </xf>
    <xf numFmtId="164" fontId="0" fillId="6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کسورات 1403 تامین اجتماعی</a:t>
            </a:r>
            <a:endParaRPr lang="en-US"/>
          </a:p>
        </c:rich>
      </c:tx>
      <c:layout>
        <c:manualLayout>
          <c:xMode val="edge"/>
          <c:yMode val="edge"/>
          <c:x val="0.29885411198600176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'کسورات تامین'!$C$2</c:f>
              <c:strCache>
                <c:ptCount val="1"/>
                <c:pt idx="0">
                  <c:v>فروردین 1403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'کسورات تامین'!$B$3:$B$10</c:f>
              <c:strCache>
                <c:ptCount val="8"/>
                <c:pt idx="0">
                  <c:v> داروخانه </c:v>
                </c:pt>
                <c:pt idx="1">
                  <c:v> اتاق عمل </c:v>
                </c:pt>
                <c:pt idx="2">
                  <c:v> پاراکلینیک </c:v>
                </c:pt>
                <c:pt idx="3">
                  <c:v> سرنسخه </c:v>
                </c:pt>
                <c:pt idx="4">
                  <c:v> مشخصات برگ بیمار </c:v>
                </c:pt>
                <c:pt idx="5">
                  <c:v> هتلینگ </c:v>
                </c:pt>
                <c:pt idx="6">
                  <c:v> فاقدمشخصات </c:v>
                </c:pt>
                <c:pt idx="7">
                  <c:v> فرم بستری </c:v>
                </c:pt>
              </c:strCache>
            </c:strRef>
          </c:cat>
          <c:val>
            <c:numRef>
              <c:f>'کسورات تامین'!$C$3:$C$10</c:f>
              <c:numCache>
                <c:formatCode>_ * #,##0_-_ر_ي_ا_ل_ ;_ * #,##0\-_ر_ي_ا_ل_ ;_ * "-"_-_ر_ي_ا_ل_ ;_ @_ </c:formatCode>
                <c:ptCount val="8"/>
                <c:pt idx="0">
                  <c:v>172394200</c:v>
                </c:pt>
                <c:pt idx="1">
                  <c:v>13824000</c:v>
                </c:pt>
                <c:pt idx="2">
                  <c:v>52064833</c:v>
                </c:pt>
                <c:pt idx="3">
                  <c:v>8941900</c:v>
                </c:pt>
                <c:pt idx="4">
                  <c:v>32626068</c:v>
                </c:pt>
                <c:pt idx="5">
                  <c:v>8033855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F4-48D9-AA3D-DB5578B7C1C0}"/>
            </c:ext>
          </c:extLst>
        </c:ser>
        <c:ser>
          <c:idx val="1"/>
          <c:order val="1"/>
          <c:tx>
            <c:strRef>
              <c:f>'کسورات تامین'!$D$2</c:f>
              <c:strCache>
                <c:ptCount val="1"/>
                <c:pt idx="0">
                  <c:v>اردیبهشت 1403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'کسورات تامین'!$B$3:$B$10</c:f>
              <c:strCache>
                <c:ptCount val="8"/>
                <c:pt idx="0">
                  <c:v> داروخانه </c:v>
                </c:pt>
                <c:pt idx="1">
                  <c:v> اتاق عمل </c:v>
                </c:pt>
                <c:pt idx="2">
                  <c:v> پاراکلینیک </c:v>
                </c:pt>
                <c:pt idx="3">
                  <c:v> سرنسخه </c:v>
                </c:pt>
                <c:pt idx="4">
                  <c:v> مشخصات برگ بیمار </c:v>
                </c:pt>
                <c:pt idx="5">
                  <c:v> هتلینگ </c:v>
                </c:pt>
                <c:pt idx="6">
                  <c:v> فاقدمشخصات </c:v>
                </c:pt>
                <c:pt idx="7">
                  <c:v> فرم بستری </c:v>
                </c:pt>
              </c:strCache>
            </c:strRef>
          </c:cat>
          <c:val>
            <c:numRef>
              <c:f>'کسورات تامین'!$D$3:$D$10</c:f>
              <c:numCache>
                <c:formatCode>_ * #,##0_-_ر_ي_ا_ل_ ;_ * #,##0\-_ر_ي_ا_ل_ ;_ * "-"_-_ر_ي_ا_ل_ ;_ @_ </c:formatCode>
                <c:ptCount val="8"/>
                <c:pt idx="0">
                  <c:v>175200</c:v>
                </c:pt>
                <c:pt idx="1">
                  <c:v>1883200</c:v>
                </c:pt>
                <c:pt idx="2">
                  <c:v>43360292</c:v>
                </c:pt>
                <c:pt idx="3">
                  <c:v>15617252</c:v>
                </c:pt>
                <c:pt idx="4">
                  <c:v>0</c:v>
                </c:pt>
                <c:pt idx="5">
                  <c:v>3352200</c:v>
                </c:pt>
                <c:pt idx="6">
                  <c:v>38050696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F4-48D9-AA3D-DB5578B7C1C0}"/>
            </c:ext>
          </c:extLst>
        </c:ser>
        <c:ser>
          <c:idx val="2"/>
          <c:order val="2"/>
          <c:tx>
            <c:strRef>
              <c:f>'کسورات تامین'!$E$2</c:f>
              <c:strCache>
                <c:ptCount val="1"/>
                <c:pt idx="0">
                  <c:v>خرداد 1403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'کسورات تامین'!$B$3:$B$10</c:f>
              <c:strCache>
                <c:ptCount val="8"/>
                <c:pt idx="0">
                  <c:v> داروخانه </c:v>
                </c:pt>
                <c:pt idx="1">
                  <c:v> اتاق عمل </c:v>
                </c:pt>
                <c:pt idx="2">
                  <c:v> پاراکلینیک </c:v>
                </c:pt>
                <c:pt idx="3">
                  <c:v> سرنسخه </c:v>
                </c:pt>
                <c:pt idx="4">
                  <c:v> مشخصات برگ بیمار </c:v>
                </c:pt>
                <c:pt idx="5">
                  <c:v> هتلینگ </c:v>
                </c:pt>
                <c:pt idx="6">
                  <c:v> فاقدمشخصات </c:v>
                </c:pt>
                <c:pt idx="7">
                  <c:v> فرم بستری </c:v>
                </c:pt>
              </c:strCache>
            </c:strRef>
          </c:cat>
          <c:val>
            <c:numRef>
              <c:f>'کسورات تامین'!$E$3:$E$10</c:f>
              <c:numCache>
                <c:formatCode>_ * #,##0_-_ر_ي_ا_ل_ ;_ * #,##0\-_ر_ي_ا_ل_ ;_ * "-"_-_ر_ي_ا_ل_ ;_ @_ </c:formatCode>
                <c:ptCount val="8"/>
                <c:pt idx="0">
                  <c:v>45000</c:v>
                </c:pt>
                <c:pt idx="1">
                  <c:v>0</c:v>
                </c:pt>
                <c:pt idx="2">
                  <c:v>53046701</c:v>
                </c:pt>
                <c:pt idx="3">
                  <c:v>11121000</c:v>
                </c:pt>
                <c:pt idx="4">
                  <c:v>1793880</c:v>
                </c:pt>
                <c:pt idx="5">
                  <c:v>0</c:v>
                </c:pt>
                <c:pt idx="6">
                  <c:v>62628388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F4-48D9-AA3D-DB5578B7C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99549184"/>
        <c:axId val="1316992160"/>
        <c:axId val="0"/>
      </c:bar3DChart>
      <c:catAx>
        <c:axId val="1199549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992160"/>
        <c:crosses val="autoZero"/>
        <c:auto val="1"/>
        <c:lblAlgn val="ctr"/>
        <c:lblOffset val="100"/>
        <c:noMultiLvlLbl val="0"/>
      </c:catAx>
      <c:valAx>
        <c:axId val="131699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549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 جمع کل کسورات 1403 </a:t>
            </a:r>
          </a:p>
        </c:rich>
      </c:tx>
      <c:layout>
        <c:manualLayout>
          <c:xMode val="edge"/>
          <c:yMode val="edge"/>
          <c:x val="0.3839479855892537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'کسورات تامین'!$B$11</c:f>
              <c:strCache>
                <c:ptCount val="1"/>
                <c:pt idx="0">
                  <c:v> جمع کل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'کسورات تامین'!$C$2:$E$2</c:f>
              <c:strCache>
                <c:ptCount val="3"/>
                <c:pt idx="0">
                  <c:v>فروردین 1403</c:v>
                </c:pt>
                <c:pt idx="1">
                  <c:v>اردیبهشت 1403</c:v>
                </c:pt>
                <c:pt idx="2">
                  <c:v>خرداد 1403</c:v>
                </c:pt>
              </c:strCache>
            </c:strRef>
          </c:cat>
          <c:val>
            <c:numRef>
              <c:f>'کسورات تامین'!$C$11:$E$11</c:f>
              <c:numCache>
                <c:formatCode>_ * #,##0_-_ر_ي_ا_ل_ ;_ * #,##0\-_ر_ي_ا_ل_ ;_ * "-"_-_ر_ي_ا_ل_ ;_ @_ </c:formatCode>
                <c:ptCount val="3"/>
                <c:pt idx="0">
                  <c:v>287884856</c:v>
                </c:pt>
                <c:pt idx="1">
                  <c:v>102438840</c:v>
                </c:pt>
                <c:pt idx="2">
                  <c:v>128634969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6C-4A53-B526-4AF3E9B32E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99334704"/>
        <c:axId val="1316962768"/>
        <c:axId val="0"/>
      </c:bar3DChart>
      <c:catAx>
        <c:axId val="119933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962768"/>
        <c:crosses val="autoZero"/>
        <c:auto val="1"/>
        <c:lblAlgn val="ctr"/>
        <c:lblOffset val="100"/>
        <c:noMultiLvlLbl val="0"/>
      </c:catAx>
      <c:valAx>
        <c:axId val="131696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334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کسورات 1402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'کسورات تامین'!$C$35</c:f>
              <c:strCache>
                <c:ptCount val="1"/>
                <c:pt idx="0">
                  <c:v>دی 1402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'کسورات تامین'!$B$36:$B$43</c:f>
              <c:strCache>
                <c:ptCount val="8"/>
                <c:pt idx="0">
                  <c:v> داروخانه </c:v>
                </c:pt>
                <c:pt idx="1">
                  <c:v> اتاق عمل </c:v>
                </c:pt>
                <c:pt idx="2">
                  <c:v> پاراکلینیک </c:v>
                </c:pt>
                <c:pt idx="3">
                  <c:v> سرنسخه </c:v>
                </c:pt>
                <c:pt idx="4">
                  <c:v> مشخصات برگ بیمار </c:v>
                </c:pt>
                <c:pt idx="5">
                  <c:v> هتلینگ </c:v>
                </c:pt>
                <c:pt idx="6">
                  <c:v> فاقدمشخصات </c:v>
                </c:pt>
                <c:pt idx="7">
                  <c:v> فرم بستری </c:v>
                </c:pt>
              </c:strCache>
            </c:strRef>
          </c:cat>
          <c:val>
            <c:numRef>
              <c:f>'کسورات تامین'!$C$36:$C$43</c:f>
              <c:numCache>
                <c:formatCode>_ * #,##0_-_ر_ي_ا_ل_ ;_ * #,##0\-_ر_ي_ا_ل_ ;_ * "-"_-_ر_ي_ا_ل_ ;_ @_ </c:formatCode>
                <c:ptCount val="8"/>
                <c:pt idx="0">
                  <c:v>0</c:v>
                </c:pt>
                <c:pt idx="2">
                  <c:v>40672438</c:v>
                </c:pt>
                <c:pt idx="3">
                  <c:v>1017900</c:v>
                </c:pt>
                <c:pt idx="4">
                  <c:v>0</c:v>
                </c:pt>
                <c:pt idx="5">
                  <c:v>0</c:v>
                </c:pt>
                <c:pt idx="6">
                  <c:v>8211650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1C-427E-B20C-1BF5BF6B93F8}"/>
            </c:ext>
          </c:extLst>
        </c:ser>
        <c:ser>
          <c:idx val="1"/>
          <c:order val="1"/>
          <c:tx>
            <c:strRef>
              <c:f>'کسورات تامین'!$D$35</c:f>
              <c:strCache>
                <c:ptCount val="1"/>
                <c:pt idx="0">
                  <c:v>بهمن 1402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'کسورات تامین'!$B$36:$B$43</c:f>
              <c:strCache>
                <c:ptCount val="8"/>
                <c:pt idx="0">
                  <c:v> داروخانه </c:v>
                </c:pt>
                <c:pt idx="1">
                  <c:v> اتاق عمل </c:v>
                </c:pt>
                <c:pt idx="2">
                  <c:v> پاراکلینیک </c:v>
                </c:pt>
                <c:pt idx="3">
                  <c:v> سرنسخه </c:v>
                </c:pt>
                <c:pt idx="4">
                  <c:v> مشخصات برگ بیمار </c:v>
                </c:pt>
                <c:pt idx="5">
                  <c:v> هتلینگ </c:v>
                </c:pt>
                <c:pt idx="6">
                  <c:v> فاقدمشخصات </c:v>
                </c:pt>
                <c:pt idx="7">
                  <c:v> فرم بستری </c:v>
                </c:pt>
              </c:strCache>
            </c:strRef>
          </c:cat>
          <c:val>
            <c:numRef>
              <c:f>'کسورات تامین'!$D$36:$D$43</c:f>
              <c:numCache>
                <c:formatCode>_ * #,##0_-_ر_ي_ا_ل_ ;_ * #,##0\-_ر_ي_ا_ل_ ;_ * "-"_-_ر_ي_ا_ل_ ;_ @_ </c:formatCode>
                <c:ptCount val="8"/>
                <c:pt idx="1">
                  <c:v>1394000</c:v>
                </c:pt>
                <c:pt idx="2">
                  <c:v>34057617</c:v>
                </c:pt>
                <c:pt idx="3">
                  <c:v>19111400</c:v>
                </c:pt>
                <c:pt idx="6">
                  <c:v>9719654</c:v>
                </c:pt>
                <c:pt idx="7">
                  <c:v>8499880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1C-427E-B20C-1BF5BF6B93F8}"/>
            </c:ext>
          </c:extLst>
        </c:ser>
        <c:ser>
          <c:idx val="2"/>
          <c:order val="2"/>
          <c:tx>
            <c:strRef>
              <c:f>'کسورات تامین'!$E$35</c:f>
              <c:strCache>
                <c:ptCount val="1"/>
                <c:pt idx="0">
                  <c:v>اسفند 1402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'کسورات تامین'!$B$36:$B$43</c:f>
              <c:strCache>
                <c:ptCount val="8"/>
                <c:pt idx="0">
                  <c:v> داروخانه </c:v>
                </c:pt>
                <c:pt idx="1">
                  <c:v> اتاق عمل </c:v>
                </c:pt>
                <c:pt idx="2">
                  <c:v> پاراکلینیک </c:v>
                </c:pt>
                <c:pt idx="3">
                  <c:v> سرنسخه </c:v>
                </c:pt>
                <c:pt idx="4">
                  <c:v> مشخصات برگ بیمار </c:v>
                </c:pt>
                <c:pt idx="5">
                  <c:v> هتلینگ </c:v>
                </c:pt>
                <c:pt idx="6">
                  <c:v> فاقدمشخصات </c:v>
                </c:pt>
                <c:pt idx="7">
                  <c:v> فرم بستری </c:v>
                </c:pt>
              </c:strCache>
            </c:strRef>
          </c:cat>
          <c:val>
            <c:numRef>
              <c:f>'کسورات تامین'!$E$36:$E$43</c:f>
              <c:numCache>
                <c:formatCode>_ * #,##0_-_ر_ي_ا_ل_ ;_ * #,##0\-_ر_ي_ا_ل_ ;_ * "-"_-_ر_ي_ا_ل_ ;_ @_ </c:formatCode>
                <c:ptCount val="8"/>
                <c:pt idx="2">
                  <c:v>34177166</c:v>
                </c:pt>
                <c:pt idx="6">
                  <c:v>8254939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1C-427E-B20C-1BF5BF6B9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03204320"/>
        <c:axId val="1394750928"/>
        <c:axId val="0"/>
      </c:bar3DChart>
      <c:catAx>
        <c:axId val="1403204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750928"/>
        <c:crosses val="autoZero"/>
        <c:auto val="1"/>
        <c:lblAlgn val="ctr"/>
        <c:lblOffset val="100"/>
        <c:noMultiLvlLbl val="0"/>
      </c:catAx>
      <c:valAx>
        <c:axId val="139475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3204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 جمع کل کسورات 1402</a:t>
            </a:r>
            <a:r>
              <a:rPr lang="fa-IR" sz="1400" b="0" i="0" u="none" strike="noStrike" baseline="0">
                <a:effectLst/>
              </a:rPr>
              <a:t> </a:t>
            </a:r>
            <a:r>
              <a:rPr lang="fa-IR" sz="1400" b="0" i="0" u="none" strike="noStrike" baseline="0"/>
              <a:t> </a:t>
            </a:r>
            <a:endParaRPr lang="fa-I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'کسورات تامین'!$B$44</c:f>
              <c:strCache>
                <c:ptCount val="1"/>
                <c:pt idx="0">
                  <c:v> جمع کل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'کسورات تامین'!$C$35:$E$35</c:f>
              <c:strCache>
                <c:ptCount val="3"/>
                <c:pt idx="0">
                  <c:v>دی 1402</c:v>
                </c:pt>
                <c:pt idx="1">
                  <c:v>بهمن 1402</c:v>
                </c:pt>
                <c:pt idx="2">
                  <c:v>اسفند 1402</c:v>
                </c:pt>
              </c:strCache>
            </c:strRef>
          </c:cat>
          <c:val>
            <c:numRef>
              <c:f>'کسورات تامین'!$C$44:$E$44</c:f>
              <c:numCache>
                <c:formatCode>_ * #,##0_-_ر_ي_ا_ل_ ;_ * #,##0\-_ر_ي_ا_ل_ ;_ * "-"_-_ر_ي_ا_ل_ ;_ @_ </c:formatCode>
                <c:ptCount val="3"/>
                <c:pt idx="0">
                  <c:v>49901988</c:v>
                </c:pt>
                <c:pt idx="1">
                  <c:v>72782551</c:v>
                </c:pt>
                <c:pt idx="2">
                  <c:v>42432105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72-4191-964E-EB33A6D01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03202880"/>
        <c:axId val="1317177568"/>
        <c:axId val="0"/>
      </c:bar3DChart>
      <c:catAx>
        <c:axId val="1403202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7177568"/>
        <c:crosses val="autoZero"/>
        <c:auto val="1"/>
        <c:lblAlgn val="ctr"/>
        <c:lblOffset val="100"/>
        <c:noMultiLvlLbl val="0"/>
      </c:catAx>
      <c:valAx>
        <c:axId val="131717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3202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مقایسه کسورات 1402 و 1403</a:t>
            </a:r>
            <a:endPara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'کسورات تامین'!$C$47</c:f>
              <c:strCache>
                <c:ptCount val="1"/>
                <c:pt idx="0">
                  <c:v>1402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'کسورات تامین'!$B$48:$B$55</c:f>
              <c:strCache>
                <c:ptCount val="8"/>
                <c:pt idx="0">
                  <c:v> داروخانه </c:v>
                </c:pt>
                <c:pt idx="1">
                  <c:v> اتاق عمل </c:v>
                </c:pt>
                <c:pt idx="2">
                  <c:v> پاراکلینیک </c:v>
                </c:pt>
                <c:pt idx="3">
                  <c:v> سرنسخه </c:v>
                </c:pt>
                <c:pt idx="4">
                  <c:v> مشخصات برگ بیمار </c:v>
                </c:pt>
                <c:pt idx="5">
                  <c:v> هتلینگ </c:v>
                </c:pt>
                <c:pt idx="6">
                  <c:v> فاقدمشخصات </c:v>
                </c:pt>
                <c:pt idx="7">
                  <c:v> فرم بستری </c:v>
                </c:pt>
              </c:strCache>
            </c:strRef>
          </c:cat>
          <c:val>
            <c:numRef>
              <c:f>'کسورات تامین'!$C$48:$C$55</c:f>
              <c:numCache>
                <c:formatCode>_ * #,##0_-_ر_ي_ا_ل_ ;_ * #,##0\-_ر_ي_ا_ل_ ;_ * "-"_-_ر_ي_ا_ل_ ;_ @_ </c:formatCode>
                <c:ptCount val="8"/>
                <c:pt idx="0">
                  <c:v>0</c:v>
                </c:pt>
                <c:pt idx="1">
                  <c:v>1394000</c:v>
                </c:pt>
                <c:pt idx="2">
                  <c:v>108907221</c:v>
                </c:pt>
                <c:pt idx="3">
                  <c:v>20129300</c:v>
                </c:pt>
                <c:pt idx="4">
                  <c:v>0</c:v>
                </c:pt>
                <c:pt idx="5">
                  <c:v>0</c:v>
                </c:pt>
                <c:pt idx="6">
                  <c:v>26186243</c:v>
                </c:pt>
                <c:pt idx="7">
                  <c:v>8499880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61-4D1A-B7BE-06AB4748FAFB}"/>
            </c:ext>
          </c:extLst>
        </c:ser>
        <c:ser>
          <c:idx val="1"/>
          <c:order val="1"/>
          <c:tx>
            <c:strRef>
              <c:f>'کسورات تامین'!$D$47</c:f>
              <c:strCache>
                <c:ptCount val="1"/>
                <c:pt idx="0">
                  <c:v>1403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'کسورات تامین'!$B$48:$B$55</c:f>
              <c:strCache>
                <c:ptCount val="8"/>
                <c:pt idx="0">
                  <c:v> داروخانه </c:v>
                </c:pt>
                <c:pt idx="1">
                  <c:v> اتاق عمل </c:v>
                </c:pt>
                <c:pt idx="2">
                  <c:v> پاراکلینیک </c:v>
                </c:pt>
                <c:pt idx="3">
                  <c:v> سرنسخه </c:v>
                </c:pt>
                <c:pt idx="4">
                  <c:v> مشخصات برگ بیمار </c:v>
                </c:pt>
                <c:pt idx="5">
                  <c:v> هتلینگ </c:v>
                </c:pt>
                <c:pt idx="6">
                  <c:v> فاقدمشخصات </c:v>
                </c:pt>
                <c:pt idx="7">
                  <c:v> فرم بستری </c:v>
                </c:pt>
              </c:strCache>
            </c:strRef>
          </c:cat>
          <c:val>
            <c:numRef>
              <c:f>'کسورات تامین'!$D$48:$D$55</c:f>
              <c:numCache>
                <c:formatCode>_ * #,##0_-_ر_ي_ا_ل_ ;_ * #,##0\-_ر_ي_ا_ل_ ;_ * "-"_-_ر_ي_ا_ل_ ;_ @_ </c:formatCode>
                <c:ptCount val="8"/>
                <c:pt idx="0">
                  <c:v>172614400</c:v>
                </c:pt>
                <c:pt idx="1">
                  <c:v>15707200</c:v>
                </c:pt>
                <c:pt idx="2">
                  <c:v>148471826</c:v>
                </c:pt>
                <c:pt idx="3">
                  <c:v>35680152</c:v>
                </c:pt>
                <c:pt idx="4">
                  <c:v>34419948</c:v>
                </c:pt>
                <c:pt idx="5">
                  <c:v>11386055</c:v>
                </c:pt>
                <c:pt idx="6">
                  <c:v>100679084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61-4D1A-B7BE-06AB4748F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16646016"/>
        <c:axId val="1317187984"/>
        <c:axId val="0"/>
      </c:bar3DChart>
      <c:catAx>
        <c:axId val="1316646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7187984"/>
        <c:crosses val="autoZero"/>
        <c:auto val="1"/>
        <c:lblAlgn val="ctr"/>
        <c:lblOffset val="100"/>
        <c:noMultiLvlLbl val="0"/>
      </c:catAx>
      <c:valAx>
        <c:axId val="1317187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646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'کسورات تامین'!$B$56</c:f>
              <c:strCache>
                <c:ptCount val="1"/>
                <c:pt idx="0">
                  <c:v> جمع کل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'کسورات تامین'!$C$47:$D$47</c:f>
              <c:numCache>
                <c:formatCode>General</c:formatCode>
                <c:ptCount val="2"/>
                <c:pt idx="0">
                  <c:v>1402</c:v>
                </c:pt>
                <c:pt idx="1">
                  <c:v>1403</c:v>
                </c:pt>
              </c:numCache>
            </c:numRef>
          </c:cat>
          <c:val>
            <c:numRef>
              <c:f>'کسورات تامین'!$C$56:$D$56</c:f>
              <c:numCache>
                <c:formatCode>_ * #,##0_-_ر_ي_ا_ل_ ;_ * #,##0\-_ر_ي_ا_ل_ ;_ * "-"_-_ر_ي_ا_ل_ ;_ @_ </c:formatCode>
                <c:ptCount val="2"/>
                <c:pt idx="0">
                  <c:v>165116644</c:v>
                </c:pt>
                <c:pt idx="1">
                  <c:v>518958665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EA-4915-BC15-3198BBF1E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16635936"/>
        <c:axId val="1317189472"/>
        <c:axId val="0"/>
      </c:bar3DChart>
      <c:catAx>
        <c:axId val="1316635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7189472"/>
        <c:crosses val="autoZero"/>
        <c:auto val="1"/>
        <c:lblAlgn val="ctr"/>
        <c:lblOffset val="100"/>
        <c:noMultiLvlLbl val="0"/>
      </c:catAx>
      <c:valAx>
        <c:axId val="131718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635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کسورات سه ماهه اول سال 1403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'کسورات سلامت'!$C$1</c:f>
              <c:strCache>
                <c:ptCount val="1"/>
                <c:pt idx="0">
                  <c:v>فروردین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'کسورات سلامت'!$B$2:$B$11</c:f>
              <c:strCache>
                <c:ptCount val="10"/>
                <c:pt idx="0">
                  <c:v> بسته خدمات و مراقبت های پرستاری </c:v>
                </c:pt>
                <c:pt idx="1">
                  <c:v> دارو  و لوازم  مصرفی بخش </c:v>
                </c:pt>
                <c:pt idx="2">
                  <c:v> خدمات مکمل براقدامات تشخیصی </c:v>
                </c:pt>
                <c:pt idx="3">
                  <c:v> نوارنگاري </c:v>
                </c:pt>
                <c:pt idx="4">
                  <c:v> هتلینگ </c:v>
                </c:pt>
                <c:pt idx="5">
                  <c:v> آزمایشات تشخیص طبی </c:v>
                </c:pt>
                <c:pt idx="6">
                  <c:v> خدمات جراحی </c:v>
                </c:pt>
                <c:pt idx="7">
                  <c:v> سونوگرافی </c:v>
                </c:pt>
                <c:pt idx="8">
                  <c:v> ویزیت </c:v>
                </c:pt>
                <c:pt idx="9">
                  <c:v> دیالیز </c:v>
                </c:pt>
              </c:strCache>
            </c:strRef>
          </c:cat>
          <c:val>
            <c:numRef>
              <c:f>'کسورات سلامت'!$C$2:$C$11</c:f>
              <c:numCache>
                <c:formatCode>_ * #,##0_-_ر_ي_ا_ل_ ;_ * #,##0\-_ر_ي_ا_ل_ ;_ * "-"_-_ر_ي_ا_ل_ ;_ @_ </c:formatCode>
                <c:ptCount val="10"/>
                <c:pt idx="0">
                  <c:v>80139185</c:v>
                </c:pt>
                <c:pt idx="1">
                  <c:v>26413057</c:v>
                </c:pt>
                <c:pt idx="2">
                  <c:v>18990968</c:v>
                </c:pt>
                <c:pt idx="3">
                  <c:v>3473604</c:v>
                </c:pt>
                <c:pt idx="4">
                  <c:v>2576000</c:v>
                </c:pt>
                <c:pt idx="5">
                  <c:v>1737860</c:v>
                </c:pt>
                <c:pt idx="6">
                  <c:v>1174040</c:v>
                </c:pt>
                <c:pt idx="7">
                  <c:v>1092636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61-4500-87D1-88D57A85A2A1}"/>
            </c:ext>
          </c:extLst>
        </c:ser>
        <c:ser>
          <c:idx val="1"/>
          <c:order val="1"/>
          <c:tx>
            <c:strRef>
              <c:f>'کسورات سلامت'!$D$1</c:f>
              <c:strCache>
                <c:ptCount val="1"/>
                <c:pt idx="0">
                  <c:v>اردیبهشت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'کسورات سلامت'!$B$2:$B$11</c:f>
              <c:strCache>
                <c:ptCount val="10"/>
                <c:pt idx="0">
                  <c:v> بسته خدمات و مراقبت های پرستاری </c:v>
                </c:pt>
                <c:pt idx="1">
                  <c:v> دارو  و لوازم  مصرفی بخش </c:v>
                </c:pt>
                <c:pt idx="2">
                  <c:v> خدمات مکمل براقدامات تشخیصی </c:v>
                </c:pt>
                <c:pt idx="3">
                  <c:v> نوارنگاري </c:v>
                </c:pt>
                <c:pt idx="4">
                  <c:v> هتلینگ </c:v>
                </c:pt>
                <c:pt idx="5">
                  <c:v> آزمایشات تشخیص طبی </c:v>
                </c:pt>
                <c:pt idx="6">
                  <c:v> خدمات جراحی </c:v>
                </c:pt>
                <c:pt idx="7">
                  <c:v> سونوگرافی </c:v>
                </c:pt>
                <c:pt idx="8">
                  <c:v> ویزیت </c:v>
                </c:pt>
                <c:pt idx="9">
                  <c:v> دیالیز </c:v>
                </c:pt>
              </c:strCache>
            </c:strRef>
          </c:cat>
          <c:val>
            <c:numRef>
              <c:f>'کسورات سلامت'!$D$2:$D$11</c:f>
              <c:numCache>
                <c:formatCode>_ * #,##0_-_ر_ي_ا_ل_ ;_ * #,##0\-_ر_ي_ا_ل_ ;_ * "-"_-_ر_ي_ا_ل_ ;_ @_ </c:formatCode>
                <c:ptCount val="10"/>
                <c:pt idx="0">
                  <c:v>64107392</c:v>
                </c:pt>
                <c:pt idx="1">
                  <c:v>21337826</c:v>
                </c:pt>
                <c:pt idx="2">
                  <c:v>19422828</c:v>
                </c:pt>
                <c:pt idx="3">
                  <c:v>5737536</c:v>
                </c:pt>
                <c:pt idx="5">
                  <c:v>2539780</c:v>
                </c:pt>
                <c:pt idx="6">
                  <c:v>181200</c:v>
                </c:pt>
                <c:pt idx="7">
                  <c:v>546318</c:v>
                </c:pt>
                <c:pt idx="9">
                  <c:v>1319480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1-4500-87D1-88D57A85A2A1}"/>
            </c:ext>
          </c:extLst>
        </c:ser>
        <c:ser>
          <c:idx val="2"/>
          <c:order val="2"/>
          <c:tx>
            <c:strRef>
              <c:f>'کسورات سلامت'!$E$1</c:f>
              <c:strCache>
                <c:ptCount val="1"/>
                <c:pt idx="0">
                  <c:v>خرداد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'کسورات سلامت'!$B$2:$B$11</c:f>
              <c:strCache>
                <c:ptCount val="10"/>
                <c:pt idx="0">
                  <c:v> بسته خدمات و مراقبت های پرستاری </c:v>
                </c:pt>
                <c:pt idx="1">
                  <c:v> دارو  و لوازم  مصرفی بخش </c:v>
                </c:pt>
                <c:pt idx="2">
                  <c:v> خدمات مکمل براقدامات تشخیصی </c:v>
                </c:pt>
                <c:pt idx="3">
                  <c:v> نوارنگاري </c:v>
                </c:pt>
                <c:pt idx="4">
                  <c:v> هتلینگ </c:v>
                </c:pt>
                <c:pt idx="5">
                  <c:v> آزمایشات تشخیص طبی </c:v>
                </c:pt>
                <c:pt idx="6">
                  <c:v> خدمات جراحی </c:v>
                </c:pt>
                <c:pt idx="7">
                  <c:v> سونوگرافی </c:v>
                </c:pt>
                <c:pt idx="8">
                  <c:v> ویزیت </c:v>
                </c:pt>
                <c:pt idx="9">
                  <c:v> دیالیز </c:v>
                </c:pt>
              </c:strCache>
            </c:strRef>
          </c:cat>
          <c:val>
            <c:numRef>
              <c:f>'کسورات سلامت'!$E$2:$E$11</c:f>
              <c:numCache>
                <c:formatCode>_ * #,##0_-_ر_ي_ا_ل_ ;_ * #,##0\-_ر_ي_ا_ل_ ;_ * "-"_-_ر_ي_ا_ل_ ;_ @_ </c:formatCode>
                <c:ptCount val="10"/>
                <c:pt idx="0">
                  <c:v>52178913</c:v>
                </c:pt>
                <c:pt idx="1">
                  <c:v>8146762</c:v>
                </c:pt>
                <c:pt idx="2">
                  <c:v>17723172</c:v>
                </c:pt>
                <c:pt idx="3">
                  <c:v>4564552</c:v>
                </c:pt>
                <c:pt idx="5">
                  <c:v>4142580</c:v>
                </c:pt>
                <c:pt idx="6">
                  <c:v>2718120</c:v>
                </c:pt>
                <c:pt idx="7">
                  <c:v>546318</c:v>
                </c:pt>
                <c:pt idx="8">
                  <c:v>449000</c:v>
                </c:pt>
                <c:pt idx="9">
                  <c:v>652320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61-4500-87D1-88D57A85A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21311296"/>
        <c:axId val="1110707248"/>
        <c:axId val="0"/>
      </c:bar3DChart>
      <c:catAx>
        <c:axId val="1021311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0707248"/>
        <c:crosses val="autoZero"/>
        <c:auto val="1"/>
        <c:lblAlgn val="ctr"/>
        <c:lblOffset val="100"/>
        <c:noMultiLvlLbl val="0"/>
      </c:catAx>
      <c:valAx>
        <c:axId val="111070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1311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کسورات سال 1402و 1403</a:t>
            </a:r>
            <a:endParaRPr lang="en-US"/>
          </a:p>
        </c:rich>
      </c:tx>
      <c:layout>
        <c:manualLayout>
          <c:xMode val="edge"/>
          <c:yMode val="edge"/>
          <c:x val="0.29852777777777778"/>
          <c:y val="2.05383259254433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'کسورات سلامت'!$C$49</c:f>
              <c:strCache>
                <c:ptCount val="1"/>
                <c:pt idx="0">
                  <c:v>1402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'کسورات سلامت'!$B$50:$B$61</c:f>
              <c:strCache>
                <c:ptCount val="12"/>
                <c:pt idx="0">
                  <c:v> بسته خدمات و مراقبت های پرستاری </c:v>
                </c:pt>
                <c:pt idx="1">
                  <c:v> دارو  و لوازم  مصرفی بخش </c:v>
                </c:pt>
                <c:pt idx="2">
                  <c:v> خدمات مکمل براقدامات تشخیصی </c:v>
                </c:pt>
                <c:pt idx="3">
                  <c:v> نوارنگاري </c:v>
                </c:pt>
                <c:pt idx="4">
                  <c:v> هتلینگ </c:v>
                </c:pt>
                <c:pt idx="5">
                  <c:v> آزمایشات تشخیص طبی </c:v>
                </c:pt>
                <c:pt idx="6">
                  <c:v> خدمات جراحی </c:v>
                </c:pt>
                <c:pt idx="7">
                  <c:v> سونوگرافی </c:v>
                </c:pt>
                <c:pt idx="8">
                  <c:v> ویزیت </c:v>
                </c:pt>
                <c:pt idx="9">
                  <c:v> سی تی اسکن </c:v>
                </c:pt>
                <c:pt idx="10">
                  <c:v> رادیولوژی </c:v>
                </c:pt>
                <c:pt idx="11">
                  <c:v> دیالیز </c:v>
                </c:pt>
              </c:strCache>
            </c:strRef>
          </c:cat>
          <c:val>
            <c:numRef>
              <c:f>'کسورات سلامت'!$C$50:$C$61</c:f>
              <c:numCache>
                <c:formatCode>_ * #,##0_-_ر_ي_ا_ل_ ;_ * #,##0\-_ر_ي_ا_ل_ ;_ * "-"_-_ر_ي_ا_ل_ ;_ @_ </c:formatCode>
                <c:ptCount val="12"/>
                <c:pt idx="0">
                  <c:v>29312940</c:v>
                </c:pt>
                <c:pt idx="1">
                  <c:v>404748526</c:v>
                </c:pt>
                <c:pt idx="2">
                  <c:v>3690360</c:v>
                </c:pt>
                <c:pt idx="3">
                  <c:v>1520692</c:v>
                </c:pt>
                <c:pt idx="4">
                  <c:v>0</c:v>
                </c:pt>
                <c:pt idx="5">
                  <c:v>1276070</c:v>
                </c:pt>
                <c:pt idx="6">
                  <c:v>2811186</c:v>
                </c:pt>
                <c:pt idx="7">
                  <c:v>1338761</c:v>
                </c:pt>
                <c:pt idx="8">
                  <c:v>873900</c:v>
                </c:pt>
                <c:pt idx="9">
                  <c:v>1957310</c:v>
                </c:pt>
                <c:pt idx="10">
                  <c:v>419040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D0-49D0-A116-1EBBDA7A45A9}"/>
            </c:ext>
          </c:extLst>
        </c:ser>
        <c:ser>
          <c:idx val="1"/>
          <c:order val="1"/>
          <c:tx>
            <c:strRef>
              <c:f>'کسورات سلامت'!$D$49</c:f>
              <c:strCache>
                <c:ptCount val="1"/>
                <c:pt idx="0">
                  <c:v>1403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'کسورات سلامت'!$B$50:$B$61</c:f>
              <c:strCache>
                <c:ptCount val="12"/>
                <c:pt idx="0">
                  <c:v> بسته خدمات و مراقبت های پرستاری </c:v>
                </c:pt>
                <c:pt idx="1">
                  <c:v> دارو  و لوازم  مصرفی بخش </c:v>
                </c:pt>
                <c:pt idx="2">
                  <c:v> خدمات مکمل براقدامات تشخیصی </c:v>
                </c:pt>
                <c:pt idx="3">
                  <c:v> نوارنگاري </c:v>
                </c:pt>
                <c:pt idx="4">
                  <c:v> هتلینگ </c:v>
                </c:pt>
                <c:pt idx="5">
                  <c:v> آزمایشات تشخیص طبی </c:v>
                </c:pt>
                <c:pt idx="6">
                  <c:v> خدمات جراحی </c:v>
                </c:pt>
                <c:pt idx="7">
                  <c:v> سونوگرافی </c:v>
                </c:pt>
                <c:pt idx="8">
                  <c:v> ویزیت </c:v>
                </c:pt>
                <c:pt idx="9">
                  <c:v> سی تی اسکن </c:v>
                </c:pt>
                <c:pt idx="10">
                  <c:v> رادیولوژی </c:v>
                </c:pt>
                <c:pt idx="11">
                  <c:v> دیالیز </c:v>
                </c:pt>
              </c:strCache>
            </c:strRef>
          </c:cat>
          <c:val>
            <c:numRef>
              <c:f>'کسورات سلامت'!$D$50:$D$61</c:f>
              <c:numCache>
                <c:formatCode>_ * #,##0_-_ر_ي_ا_ل_ ;_ * #,##0\-_ر_ي_ا_ل_ ;_ * "-"_-_ر_ي_ا_ل_ ;_ @_ </c:formatCode>
                <c:ptCount val="12"/>
                <c:pt idx="0">
                  <c:v>196425490</c:v>
                </c:pt>
                <c:pt idx="1">
                  <c:v>55897645</c:v>
                </c:pt>
                <c:pt idx="2">
                  <c:v>56136968</c:v>
                </c:pt>
                <c:pt idx="3">
                  <c:v>13775692</c:v>
                </c:pt>
                <c:pt idx="4">
                  <c:v>2576000</c:v>
                </c:pt>
                <c:pt idx="5">
                  <c:v>8420220</c:v>
                </c:pt>
                <c:pt idx="6">
                  <c:v>4073360</c:v>
                </c:pt>
                <c:pt idx="7">
                  <c:v>2185272</c:v>
                </c:pt>
                <c:pt idx="8">
                  <c:v>449000</c:v>
                </c:pt>
                <c:pt idx="9">
                  <c:v>0</c:v>
                </c:pt>
                <c:pt idx="10">
                  <c:v>0</c:v>
                </c:pt>
                <c:pt idx="11">
                  <c:v>1957310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D0-49D0-A116-1EBBDA7A4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23730288"/>
        <c:axId val="1213344496"/>
        <c:axId val="0"/>
      </c:bar3DChart>
      <c:catAx>
        <c:axId val="102373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344496"/>
        <c:crosses val="autoZero"/>
        <c:auto val="1"/>
        <c:lblAlgn val="ctr"/>
        <c:lblOffset val="100"/>
        <c:noMultiLvlLbl val="0"/>
      </c:catAx>
      <c:valAx>
        <c:axId val="1213344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3730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'کسورات سلامت'!$D$67</c:f>
              <c:strCache>
                <c:ptCount val="1"/>
                <c:pt idx="0">
                  <c:v>جمع کل کسورات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'کسورات سلامت'!$E$66:$F$66</c:f>
              <c:numCache>
                <c:formatCode>General</c:formatCode>
                <c:ptCount val="2"/>
                <c:pt idx="0">
                  <c:v>1402</c:v>
                </c:pt>
                <c:pt idx="1">
                  <c:v>1403</c:v>
                </c:pt>
              </c:numCache>
            </c:numRef>
          </c:cat>
          <c:val>
            <c:numRef>
              <c:f>'کسورات سلامت'!$E$67:$F$67</c:f>
              <c:numCache>
                <c:formatCode>_ * #,##0_-_ر_ي_ا_ل_ ;_ * #,##0\-_ر_ي_ا_ل_ ;_ * "-"_-_ر_ي_ا_ل_ ;_ @_ </c:formatCode>
                <c:ptCount val="2"/>
                <c:pt idx="0">
                  <c:v>447948785</c:v>
                </c:pt>
                <c:pt idx="1">
                  <c:v>341896957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10-41E9-BC4B-79CEF93534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06557472"/>
        <c:axId val="1095640688"/>
        <c:axId val="0"/>
      </c:bar3DChart>
      <c:catAx>
        <c:axId val="1106557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5640688"/>
        <c:crosses val="autoZero"/>
        <c:auto val="1"/>
        <c:lblAlgn val="ctr"/>
        <c:lblOffset val="100"/>
        <c:noMultiLvlLbl val="0"/>
      </c:catAx>
      <c:valAx>
        <c:axId val="109564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6557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'کسورات سلامت'!$C$34</c:f>
              <c:strCache>
                <c:ptCount val="1"/>
                <c:pt idx="0">
                  <c:v>فروردین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'کسورات سلامت'!$B$35:$B$46</c:f>
              <c:strCache>
                <c:ptCount val="12"/>
                <c:pt idx="0">
                  <c:v> بسته خدمات و مراقبت های پرستاری </c:v>
                </c:pt>
                <c:pt idx="1">
                  <c:v> دارو  و لوازم  مصرفی بخش </c:v>
                </c:pt>
                <c:pt idx="2">
                  <c:v> خدمات مکمل براقدامات تشخیصی </c:v>
                </c:pt>
                <c:pt idx="3">
                  <c:v> نوارنگاري </c:v>
                </c:pt>
                <c:pt idx="4">
                  <c:v> هتلینگ </c:v>
                </c:pt>
                <c:pt idx="5">
                  <c:v> آزمایشات تشخیص طبی </c:v>
                </c:pt>
                <c:pt idx="6">
                  <c:v> خدمات جراحی </c:v>
                </c:pt>
                <c:pt idx="7">
                  <c:v> سونوگرافی </c:v>
                </c:pt>
                <c:pt idx="8">
                  <c:v> ویزیت </c:v>
                </c:pt>
                <c:pt idx="9">
                  <c:v> سی تی اسکن </c:v>
                </c:pt>
                <c:pt idx="10">
                  <c:v> رادیولوژی </c:v>
                </c:pt>
                <c:pt idx="11">
                  <c:v> دیالیز </c:v>
                </c:pt>
              </c:strCache>
            </c:strRef>
          </c:cat>
          <c:val>
            <c:numRef>
              <c:f>'کسورات سلامت'!$C$35:$C$46</c:f>
              <c:numCache>
                <c:formatCode>_ * #,##0_-_ر_ي_ا_ل_ ;_ * #,##0\-_ر_ي_ا_ل_ ;_ * "-"_-_ر_ي_ا_ل_ ;_ @_ </c:formatCode>
                <c:ptCount val="12"/>
                <c:pt idx="0">
                  <c:v>4782900</c:v>
                </c:pt>
                <c:pt idx="1">
                  <c:v>10216415</c:v>
                </c:pt>
                <c:pt idx="3">
                  <c:v>967138</c:v>
                </c:pt>
                <c:pt idx="8">
                  <c:v>233000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E1-4D5D-A613-AAF84A8DC396}"/>
            </c:ext>
          </c:extLst>
        </c:ser>
        <c:ser>
          <c:idx val="1"/>
          <c:order val="1"/>
          <c:tx>
            <c:strRef>
              <c:f>'کسورات سلامت'!$D$34</c:f>
              <c:strCache>
                <c:ptCount val="1"/>
                <c:pt idx="0">
                  <c:v>اردیبهشت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'کسورات سلامت'!$B$35:$B$46</c:f>
              <c:strCache>
                <c:ptCount val="12"/>
                <c:pt idx="0">
                  <c:v> بسته خدمات و مراقبت های پرستاری </c:v>
                </c:pt>
                <c:pt idx="1">
                  <c:v> دارو  و لوازم  مصرفی بخش </c:v>
                </c:pt>
                <c:pt idx="2">
                  <c:v> خدمات مکمل براقدامات تشخیصی </c:v>
                </c:pt>
                <c:pt idx="3">
                  <c:v> نوارنگاري </c:v>
                </c:pt>
                <c:pt idx="4">
                  <c:v> هتلینگ </c:v>
                </c:pt>
                <c:pt idx="5">
                  <c:v> آزمایشات تشخیص طبی </c:v>
                </c:pt>
                <c:pt idx="6">
                  <c:v> خدمات جراحی </c:v>
                </c:pt>
                <c:pt idx="7">
                  <c:v> سونوگرافی </c:v>
                </c:pt>
                <c:pt idx="8">
                  <c:v> ویزیت </c:v>
                </c:pt>
                <c:pt idx="9">
                  <c:v> سی تی اسکن </c:v>
                </c:pt>
                <c:pt idx="10">
                  <c:v> رادیولوژی </c:v>
                </c:pt>
                <c:pt idx="11">
                  <c:v> دیالیز </c:v>
                </c:pt>
              </c:strCache>
            </c:strRef>
          </c:cat>
          <c:val>
            <c:numRef>
              <c:f>'کسورات سلامت'!$D$35:$D$46</c:f>
              <c:numCache>
                <c:formatCode>_ * #,##0_-_ر_ي_ا_ل_ ;_ * #,##0\-_ر_ي_ا_ل_ ;_ * "-"_-_ر_ي_ا_ل_ ;_ @_ </c:formatCode>
                <c:ptCount val="12"/>
                <c:pt idx="0">
                  <c:v>15115200</c:v>
                </c:pt>
                <c:pt idx="1">
                  <c:v>144870498</c:v>
                </c:pt>
                <c:pt idx="2">
                  <c:v>976860</c:v>
                </c:pt>
                <c:pt idx="3">
                  <c:v>130248</c:v>
                </c:pt>
                <c:pt idx="5">
                  <c:v>729070</c:v>
                </c:pt>
                <c:pt idx="7">
                  <c:v>955152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E1-4D5D-A613-AAF84A8DC396}"/>
            </c:ext>
          </c:extLst>
        </c:ser>
        <c:ser>
          <c:idx val="2"/>
          <c:order val="2"/>
          <c:tx>
            <c:strRef>
              <c:f>'کسورات سلامت'!$E$34</c:f>
              <c:strCache>
                <c:ptCount val="1"/>
                <c:pt idx="0">
                  <c:v>خرداد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'کسورات سلامت'!$B$35:$B$46</c:f>
              <c:strCache>
                <c:ptCount val="12"/>
                <c:pt idx="0">
                  <c:v> بسته خدمات و مراقبت های پرستاری </c:v>
                </c:pt>
                <c:pt idx="1">
                  <c:v> دارو  و لوازم  مصرفی بخش </c:v>
                </c:pt>
                <c:pt idx="2">
                  <c:v> خدمات مکمل براقدامات تشخیصی </c:v>
                </c:pt>
                <c:pt idx="3">
                  <c:v> نوارنگاري </c:v>
                </c:pt>
                <c:pt idx="4">
                  <c:v> هتلینگ </c:v>
                </c:pt>
                <c:pt idx="5">
                  <c:v> آزمایشات تشخیص طبی </c:v>
                </c:pt>
                <c:pt idx="6">
                  <c:v> خدمات جراحی </c:v>
                </c:pt>
                <c:pt idx="7">
                  <c:v> سونوگرافی </c:v>
                </c:pt>
                <c:pt idx="8">
                  <c:v> ویزیت </c:v>
                </c:pt>
                <c:pt idx="9">
                  <c:v> سی تی اسکن </c:v>
                </c:pt>
                <c:pt idx="10">
                  <c:v> رادیولوژی </c:v>
                </c:pt>
                <c:pt idx="11">
                  <c:v> دیالیز </c:v>
                </c:pt>
              </c:strCache>
            </c:strRef>
          </c:cat>
          <c:val>
            <c:numRef>
              <c:f>'کسورات سلامت'!$E$35:$E$46</c:f>
              <c:numCache>
                <c:formatCode>_ * #,##0_-_ر_ي_ا_ل_ ;_ * #,##0\-_ر_ي_ا_ل_ ;_ * "-"_-_ر_ي_ا_ل_ ;_ @_ </c:formatCode>
                <c:ptCount val="12"/>
                <c:pt idx="0">
                  <c:v>9414840</c:v>
                </c:pt>
                <c:pt idx="1">
                  <c:v>249661613</c:v>
                </c:pt>
                <c:pt idx="2">
                  <c:v>2713500</c:v>
                </c:pt>
                <c:pt idx="3">
                  <c:v>423306</c:v>
                </c:pt>
                <c:pt idx="5">
                  <c:v>547000</c:v>
                </c:pt>
                <c:pt idx="6">
                  <c:v>2811186</c:v>
                </c:pt>
                <c:pt idx="7">
                  <c:v>383609</c:v>
                </c:pt>
                <c:pt idx="8">
                  <c:v>640900</c:v>
                </c:pt>
                <c:pt idx="9">
                  <c:v>1957310</c:v>
                </c:pt>
                <c:pt idx="10">
                  <c:v>419040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E1-4D5D-A613-AAF84A8DC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9023471"/>
        <c:axId val="224690175"/>
        <c:axId val="0"/>
      </c:bar3DChart>
      <c:catAx>
        <c:axId val="79023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690175"/>
        <c:crosses val="autoZero"/>
        <c:auto val="1"/>
        <c:lblAlgn val="ctr"/>
        <c:lblOffset val="100"/>
        <c:noMultiLvlLbl val="0"/>
      </c:catAx>
      <c:valAx>
        <c:axId val="224690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3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کسورات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'کل کسورات'!$C$3</c:f>
              <c:strCache>
                <c:ptCount val="1"/>
                <c:pt idx="0">
                  <c:v>1402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'کل کسورات'!$B$4:$B$6</c:f>
              <c:strCache>
                <c:ptCount val="3"/>
                <c:pt idx="0">
                  <c:v>سلامت</c:v>
                </c:pt>
                <c:pt idx="1">
                  <c:v> تامین  </c:v>
                </c:pt>
                <c:pt idx="2">
                  <c:v> جمع کل </c:v>
                </c:pt>
              </c:strCache>
            </c:strRef>
          </c:cat>
          <c:val>
            <c:numRef>
              <c:f>'کل کسورات'!$C$4:$C$6</c:f>
              <c:numCache>
                <c:formatCode>_ * #,##0_-_ر_ي_ا_ل_ ;_ * #,##0\-_ر_ي_ا_ل_ ;_ * "-"_-_ر_ي_ا_ل_ ;_ @_ </c:formatCode>
                <c:ptCount val="3"/>
                <c:pt idx="0">
                  <c:v>447948785</c:v>
                </c:pt>
                <c:pt idx="1">
                  <c:v>165116644</c:v>
                </c:pt>
                <c:pt idx="2">
                  <c:v>613066831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3D-4C3C-9C93-C8EF1735DA75}"/>
            </c:ext>
          </c:extLst>
        </c:ser>
        <c:ser>
          <c:idx val="1"/>
          <c:order val="1"/>
          <c:tx>
            <c:strRef>
              <c:f>'کل کسورات'!$D$3</c:f>
              <c:strCache>
                <c:ptCount val="1"/>
                <c:pt idx="0">
                  <c:v>1403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'کل کسورات'!$B$4:$B$6</c:f>
              <c:strCache>
                <c:ptCount val="3"/>
                <c:pt idx="0">
                  <c:v>سلامت</c:v>
                </c:pt>
                <c:pt idx="1">
                  <c:v> تامین  </c:v>
                </c:pt>
                <c:pt idx="2">
                  <c:v> جمع کل </c:v>
                </c:pt>
              </c:strCache>
            </c:strRef>
          </c:cat>
          <c:val>
            <c:numRef>
              <c:f>'کل کسورات'!$D$4:$D$6</c:f>
              <c:numCache>
                <c:formatCode>_ * #,##0_-_ر_ي_ا_ل_ ;_ * #,##0\-_ر_ي_ا_ل_ ;_ * "-"_-_ر_ي_ا_ل_ ;_ @_ </c:formatCode>
                <c:ptCount val="3"/>
                <c:pt idx="0">
                  <c:v>341896957</c:v>
                </c:pt>
                <c:pt idx="1">
                  <c:v>518958665</c:v>
                </c:pt>
                <c:pt idx="2">
                  <c:v>860857025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3D-4C3C-9C93-C8EF1735D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9023951"/>
        <c:axId val="76982351"/>
        <c:axId val="0"/>
      </c:bar3DChart>
      <c:catAx>
        <c:axId val="79023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982351"/>
        <c:crosses val="autoZero"/>
        <c:auto val="1"/>
        <c:lblAlgn val="ctr"/>
        <c:lblOffset val="100"/>
        <c:noMultiLvlLbl val="0"/>
      </c:catAx>
      <c:valAx>
        <c:axId val="7698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3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'کل کسورات'!$H$3</c:f>
              <c:strCache>
                <c:ptCount val="1"/>
                <c:pt idx="0">
                  <c:v>سال 1403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'کل کسورات'!$G$4:$G$5</c:f>
              <c:strCache>
                <c:ptCount val="2"/>
                <c:pt idx="0">
                  <c:v>سلامت</c:v>
                </c:pt>
                <c:pt idx="1">
                  <c:v> تامین  </c:v>
                </c:pt>
              </c:strCache>
            </c:strRef>
          </c:cat>
          <c:val>
            <c:numRef>
              <c:f>'کل کسورات'!$H$4:$H$5</c:f>
              <c:numCache>
                <c:formatCode>_ * #,##0_-_ر_ي_ا_ل_ ;_ * #,##0\-_ر_ي_ا_ل_ ;_ * "-"_-_ر_ي_ا_ل_ ;_ @_ </c:formatCode>
                <c:ptCount val="2"/>
                <c:pt idx="0">
                  <c:v>341896957</c:v>
                </c:pt>
                <c:pt idx="1">
                  <c:v>518958665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AA-4C13-A115-E451CF11C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9022031"/>
        <c:axId val="115643903"/>
        <c:axId val="0"/>
      </c:bar3DChart>
      <c:catAx>
        <c:axId val="79022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643903"/>
        <c:crosses val="autoZero"/>
        <c:auto val="1"/>
        <c:lblAlgn val="ctr"/>
        <c:lblOffset val="100"/>
        <c:noMultiLvlLbl val="0"/>
      </c:catAx>
      <c:valAx>
        <c:axId val="115643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20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13</xdr:row>
      <xdr:rowOff>90487</xdr:rowOff>
    </xdr:from>
    <xdr:to>
      <xdr:col>5</xdr:col>
      <xdr:colOff>866775</xdr:colOff>
      <xdr:row>27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2524B6-2DD8-E153-A4EF-85A6718FE3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528638</xdr:colOff>
      <xdr:row>11</xdr:row>
      <xdr:rowOff>14287</xdr:rowOff>
    </xdr:from>
    <xdr:to>
      <xdr:col>15</xdr:col>
      <xdr:colOff>52388</xdr:colOff>
      <xdr:row>25</xdr:row>
      <xdr:rowOff>90487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1726986-6B33-4964-2394-C25A67BF72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95250</xdr:colOff>
      <xdr:row>33</xdr:row>
      <xdr:rowOff>109537</xdr:rowOff>
    </xdr:from>
    <xdr:to>
      <xdr:col>13</xdr:col>
      <xdr:colOff>400050</xdr:colOff>
      <xdr:row>47</xdr:row>
      <xdr:rowOff>185737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E5D4B8F-B627-0CD5-BD70-26294ACFE7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233363</xdr:colOff>
      <xdr:row>48</xdr:row>
      <xdr:rowOff>61912</xdr:rowOff>
    </xdr:from>
    <xdr:to>
      <xdr:col>13</xdr:col>
      <xdr:colOff>538163</xdr:colOff>
      <xdr:row>62</xdr:row>
      <xdr:rowOff>138112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5534A5F-D25A-6CED-0C8A-F8FFB796C9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33338</xdr:colOff>
      <xdr:row>56</xdr:row>
      <xdr:rowOff>147637</xdr:rowOff>
    </xdr:from>
    <xdr:to>
      <xdr:col>5</xdr:col>
      <xdr:colOff>319088</xdr:colOff>
      <xdr:row>71</xdr:row>
      <xdr:rowOff>33337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BBB9108-20EC-850F-D389-47AB24E74A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900113</xdr:colOff>
      <xdr:row>63</xdr:row>
      <xdr:rowOff>109537</xdr:rowOff>
    </xdr:from>
    <xdr:to>
      <xdr:col>13</xdr:col>
      <xdr:colOff>157163</xdr:colOff>
      <xdr:row>77</xdr:row>
      <xdr:rowOff>185737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036C932-AC6B-1B3A-F50B-2690E9DD6B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99391</xdr:colOff>
      <xdr:row>13</xdr:row>
      <xdr:rowOff>69573</xdr:rowOff>
    </xdr:from>
    <xdr:to>
      <xdr:col>5</xdr:col>
      <xdr:colOff>1093304</xdr:colOff>
      <xdr:row>31</xdr:row>
      <xdr:rowOff>173934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E3CF69C-C86D-041F-BA82-CBDEE49CC5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82826</xdr:colOff>
      <xdr:row>62</xdr:row>
      <xdr:rowOff>127549</xdr:rowOff>
    </xdr:from>
    <xdr:to>
      <xdr:col>2</xdr:col>
      <xdr:colOff>869674</xdr:colOff>
      <xdr:row>85</xdr:row>
      <xdr:rowOff>74542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3FE31FE-59DD-6D48-D862-A028473291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53837</xdr:colOff>
      <xdr:row>68</xdr:row>
      <xdr:rowOff>53008</xdr:rowOff>
    </xdr:from>
    <xdr:to>
      <xdr:col>7</xdr:col>
      <xdr:colOff>658467</xdr:colOff>
      <xdr:row>82</xdr:row>
      <xdr:rowOff>129208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C85FB2C-B41D-FFFF-85F1-2AD9C71870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331306</xdr:colOff>
      <xdr:row>31</xdr:row>
      <xdr:rowOff>157371</xdr:rowOff>
    </xdr:from>
    <xdr:to>
      <xdr:col>9</xdr:col>
      <xdr:colOff>231913</xdr:colOff>
      <xdr:row>45</xdr:row>
      <xdr:rowOff>140805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5FD544-9ADB-6F4F-75CF-BFF358A237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166687</xdr:rowOff>
    </xdr:from>
    <xdr:to>
      <xdr:col>6</xdr:col>
      <xdr:colOff>66675</xdr:colOff>
      <xdr:row>22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ED31B6-5432-034E-25D7-711DDAFDD1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176213</xdr:colOff>
      <xdr:row>7</xdr:row>
      <xdr:rowOff>119062</xdr:rowOff>
    </xdr:from>
    <xdr:to>
      <xdr:col>12</xdr:col>
      <xdr:colOff>252413</xdr:colOff>
      <xdr:row>22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AD1115D-37F1-52F8-C214-9293E58CE3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443F0-ABF1-4853-93B2-AC4E1951B5FB}">
  <dimension ref="B2:F78"/>
  <sheetViews>
    <sheetView rightToLeft="1" topLeftCell="A67" workbookViewId="0">
      <selection activeCell="C77" sqref="C77:E78"/>
    </sheetView>
  </sheetViews>
  <sheetFormatPr defaultRowHeight="15" x14ac:dyDescent="0.25"/>
  <cols>
    <col min="2" max="2" width="17.140625" customWidth="1"/>
    <col min="3" max="3" width="20.42578125" bestFit="1" customWidth="1"/>
    <col min="4" max="5" width="19.5703125" bestFit="1" customWidth="1"/>
    <col min="6" max="6" width="19.85546875" bestFit="1" customWidth="1"/>
  </cols>
  <sheetData>
    <row r="2" spans="2:6" ht="22.5" x14ac:dyDescent="0.25">
      <c r="B2" s="19"/>
      <c r="C2" s="19" t="s">
        <v>9</v>
      </c>
      <c r="D2" s="19" t="s">
        <v>10</v>
      </c>
      <c r="E2" s="19" t="s">
        <v>11</v>
      </c>
      <c r="F2" s="19">
        <v>1403</v>
      </c>
    </row>
    <row r="3" spans="2:6" ht="19.5" x14ac:dyDescent="0.5">
      <c r="B3" s="18" t="s">
        <v>0</v>
      </c>
      <c r="C3" s="18">
        <v>172394200</v>
      </c>
      <c r="D3" s="18">
        <v>175200</v>
      </c>
      <c r="E3" s="18">
        <v>45000</v>
      </c>
      <c r="F3" s="22">
        <f>SUM(C3:E3)</f>
        <v>172614400</v>
      </c>
    </row>
    <row r="4" spans="2:6" ht="19.5" x14ac:dyDescent="0.5">
      <c r="B4" s="18" t="s">
        <v>1</v>
      </c>
      <c r="C4" s="18">
        <v>13824000</v>
      </c>
      <c r="D4" s="18">
        <v>1883200</v>
      </c>
      <c r="E4" s="18">
        <v>0</v>
      </c>
      <c r="F4" s="22">
        <f t="shared" ref="F4:F11" si="0">SUM(C4:E4)</f>
        <v>15707200</v>
      </c>
    </row>
    <row r="5" spans="2:6" ht="19.5" x14ac:dyDescent="0.5">
      <c r="B5" s="18" t="s">
        <v>2</v>
      </c>
      <c r="C5" s="18">
        <v>52064833</v>
      </c>
      <c r="D5" s="18">
        <v>43360292</v>
      </c>
      <c r="E5" s="18">
        <v>53046701</v>
      </c>
      <c r="F5" s="22">
        <f t="shared" si="0"/>
        <v>148471826</v>
      </c>
    </row>
    <row r="6" spans="2:6" ht="19.5" x14ac:dyDescent="0.5">
      <c r="B6" s="18" t="s">
        <v>3</v>
      </c>
      <c r="C6" s="18">
        <v>8941900</v>
      </c>
      <c r="D6" s="18">
        <v>15617252</v>
      </c>
      <c r="E6" s="18">
        <v>11121000</v>
      </c>
      <c r="F6" s="22">
        <f t="shared" si="0"/>
        <v>35680152</v>
      </c>
    </row>
    <row r="7" spans="2:6" ht="19.5" x14ac:dyDescent="0.5">
      <c r="B7" s="18" t="s">
        <v>4</v>
      </c>
      <c r="C7" s="18">
        <v>32626068</v>
      </c>
      <c r="D7" s="18">
        <v>0</v>
      </c>
      <c r="E7" s="18">
        <v>1793880</v>
      </c>
      <c r="F7" s="22">
        <f t="shared" si="0"/>
        <v>34419948</v>
      </c>
    </row>
    <row r="8" spans="2:6" ht="19.5" x14ac:dyDescent="0.5">
      <c r="B8" s="18" t="s">
        <v>5</v>
      </c>
      <c r="C8" s="18">
        <v>8033855</v>
      </c>
      <c r="D8" s="18">
        <v>3352200</v>
      </c>
      <c r="E8" s="18">
        <v>0</v>
      </c>
      <c r="F8" s="22">
        <f t="shared" si="0"/>
        <v>11386055</v>
      </c>
    </row>
    <row r="9" spans="2:6" ht="19.5" x14ac:dyDescent="0.5">
      <c r="B9" s="18" t="s">
        <v>6</v>
      </c>
      <c r="C9" s="18"/>
      <c r="D9" s="18">
        <v>38050696</v>
      </c>
      <c r="E9" s="18">
        <v>62628388</v>
      </c>
      <c r="F9" s="22">
        <f t="shared" si="0"/>
        <v>100679084</v>
      </c>
    </row>
    <row r="10" spans="2:6" ht="18" x14ac:dyDescent="0.45">
      <c r="B10" s="16" t="s">
        <v>8</v>
      </c>
      <c r="C10" s="16">
        <v>0</v>
      </c>
      <c r="D10" s="16"/>
      <c r="E10" s="16">
        <v>0</v>
      </c>
      <c r="F10" s="12">
        <f t="shared" si="0"/>
        <v>0</v>
      </c>
    </row>
    <row r="11" spans="2:6" ht="22.5" x14ac:dyDescent="0.6">
      <c r="B11" s="20" t="s">
        <v>7</v>
      </c>
      <c r="C11" s="20">
        <f>SUM(C3:C10)</f>
        <v>287884856</v>
      </c>
      <c r="D11" s="20">
        <f>SUM(D3:D10)</f>
        <v>102438840</v>
      </c>
      <c r="E11" s="20">
        <f>SUM(E3:E10)</f>
        <v>128634969</v>
      </c>
      <c r="F11" s="21">
        <f t="shared" si="0"/>
        <v>518958665</v>
      </c>
    </row>
    <row r="12" spans="2:6" ht="18" x14ac:dyDescent="0.45">
      <c r="B12" s="17"/>
      <c r="C12" s="17"/>
      <c r="D12" s="17"/>
      <c r="E12" s="17"/>
      <c r="F12" s="17"/>
    </row>
    <row r="35" spans="2:6" x14ac:dyDescent="0.25">
      <c r="B35" s="2"/>
      <c r="C35" s="2" t="s">
        <v>12</v>
      </c>
      <c r="D35" s="2" t="s">
        <v>13</v>
      </c>
      <c r="E35" s="2" t="s">
        <v>14</v>
      </c>
      <c r="F35" s="2">
        <v>1402</v>
      </c>
    </row>
    <row r="36" spans="2:6" x14ac:dyDescent="0.25">
      <c r="B36" s="3" t="s">
        <v>0</v>
      </c>
      <c r="C36" s="3">
        <v>0</v>
      </c>
      <c r="D36" s="3"/>
      <c r="E36" s="3"/>
      <c r="F36" s="1">
        <f>SUM(C36:E36)</f>
        <v>0</v>
      </c>
    </row>
    <row r="37" spans="2:6" x14ac:dyDescent="0.25">
      <c r="B37" s="3" t="s">
        <v>1</v>
      </c>
      <c r="C37" s="3"/>
      <c r="D37" s="3">
        <v>1394000</v>
      </c>
      <c r="E37" s="3"/>
      <c r="F37" s="1">
        <f t="shared" ref="F37:F44" si="1">SUM(C37:E37)</f>
        <v>1394000</v>
      </c>
    </row>
    <row r="38" spans="2:6" x14ac:dyDescent="0.25">
      <c r="B38" s="3" t="s">
        <v>2</v>
      </c>
      <c r="C38" s="3">
        <f>39136498+1535940</f>
        <v>40672438</v>
      </c>
      <c r="D38" s="3">
        <v>34057617</v>
      </c>
      <c r="E38" s="3">
        <v>34177166</v>
      </c>
      <c r="F38" s="1">
        <f t="shared" si="1"/>
        <v>108907221</v>
      </c>
    </row>
    <row r="39" spans="2:6" x14ac:dyDescent="0.25">
      <c r="B39" s="3" t="s">
        <v>3</v>
      </c>
      <c r="C39" s="3">
        <v>1017900</v>
      </c>
      <c r="D39" s="3">
        <v>19111400</v>
      </c>
      <c r="E39" s="3"/>
      <c r="F39" s="1">
        <f t="shared" si="1"/>
        <v>20129300</v>
      </c>
    </row>
    <row r="40" spans="2:6" x14ac:dyDescent="0.25">
      <c r="B40" s="3" t="s">
        <v>4</v>
      </c>
      <c r="C40" s="3">
        <v>0</v>
      </c>
      <c r="D40" s="3"/>
      <c r="E40" s="3"/>
      <c r="F40" s="1">
        <f t="shared" si="1"/>
        <v>0</v>
      </c>
    </row>
    <row r="41" spans="2:6" x14ac:dyDescent="0.25">
      <c r="B41" s="3" t="s">
        <v>5</v>
      </c>
      <c r="C41" s="3">
        <v>0</v>
      </c>
      <c r="D41" s="3"/>
      <c r="E41" s="3"/>
      <c r="F41" s="1">
        <f t="shared" si="1"/>
        <v>0</v>
      </c>
    </row>
    <row r="42" spans="2:6" x14ac:dyDescent="0.25">
      <c r="B42" s="3" t="s">
        <v>6</v>
      </c>
      <c r="C42" s="3">
        <v>8211650</v>
      </c>
      <c r="D42" s="3">
        <v>9719654</v>
      </c>
      <c r="E42" s="3">
        <v>8254939</v>
      </c>
      <c r="F42" s="1">
        <f t="shared" si="1"/>
        <v>26186243</v>
      </c>
    </row>
    <row r="43" spans="2:6" x14ac:dyDescent="0.25">
      <c r="B43" s="3" t="s">
        <v>8</v>
      </c>
      <c r="C43" s="3">
        <v>0</v>
      </c>
      <c r="D43" s="3">
        <v>8499880</v>
      </c>
      <c r="E43" s="3"/>
      <c r="F43" s="1">
        <f t="shared" si="1"/>
        <v>8499880</v>
      </c>
    </row>
    <row r="44" spans="2:6" x14ac:dyDescent="0.25">
      <c r="B44" s="3" t="s">
        <v>7</v>
      </c>
      <c r="C44" s="3">
        <f>SUM(C36:C43)</f>
        <v>49901988</v>
      </c>
      <c r="D44" s="3">
        <f>SUM(D36:D43)</f>
        <v>72782551</v>
      </c>
      <c r="E44" s="3">
        <f>SUM(E36:E43)</f>
        <v>42432105</v>
      </c>
      <c r="F44" s="1">
        <f t="shared" si="1"/>
        <v>165116644</v>
      </c>
    </row>
    <row r="47" spans="2:6" x14ac:dyDescent="0.25">
      <c r="B47" s="2"/>
      <c r="C47" s="2">
        <v>1402</v>
      </c>
      <c r="D47" s="2">
        <v>1403</v>
      </c>
    </row>
    <row r="48" spans="2:6" x14ac:dyDescent="0.25">
      <c r="B48" s="3" t="s">
        <v>0</v>
      </c>
      <c r="C48" s="3">
        <v>0</v>
      </c>
      <c r="D48" s="3">
        <v>172614400</v>
      </c>
    </row>
    <row r="49" spans="2:4" x14ac:dyDescent="0.25">
      <c r="B49" s="3" t="s">
        <v>1</v>
      </c>
      <c r="C49" s="3">
        <v>1394000</v>
      </c>
      <c r="D49" s="3">
        <v>15707200</v>
      </c>
    </row>
    <row r="50" spans="2:4" x14ac:dyDescent="0.25">
      <c r="B50" s="3" t="s">
        <v>2</v>
      </c>
      <c r="C50" s="3">
        <v>108907221</v>
      </c>
      <c r="D50" s="3">
        <v>148471826</v>
      </c>
    </row>
    <row r="51" spans="2:4" x14ac:dyDescent="0.25">
      <c r="B51" s="3" t="s">
        <v>3</v>
      </c>
      <c r="C51" s="3">
        <v>20129300</v>
      </c>
      <c r="D51" s="3">
        <v>35680152</v>
      </c>
    </row>
    <row r="52" spans="2:4" x14ac:dyDescent="0.25">
      <c r="B52" s="3" t="s">
        <v>4</v>
      </c>
      <c r="C52" s="3">
        <v>0</v>
      </c>
      <c r="D52" s="3">
        <v>34419948</v>
      </c>
    </row>
    <row r="53" spans="2:4" x14ac:dyDescent="0.25">
      <c r="B53" s="3" t="s">
        <v>5</v>
      </c>
      <c r="C53" s="3">
        <v>0</v>
      </c>
      <c r="D53" s="3">
        <v>11386055</v>
      </c>
    </row>
    <row r="54" spans="2:4" x14ac:dyDescent="0.25">
      <c r="B54" s="3" t="s">
        <v>6</v>
      </c>
      <c r="C54" s="3">
        <v>26186243</v>
      </c>
      <c r="D54" s="3">
        <v>100679084</v>
      </c>
    </row>
    <row r="55" spans="2:4" x14ac:dyDescent="0.25">
      <c r="B55" s="3" t="s">
        <v>8</v>
      </c>
      <c r="C55" s="3">
        <v>8499880</v>
      </c>
      <c r="D55" s="3">
        <v>0</v>
      </c>
    </row>
    <row r="56" spans="2:4" x14ac:dyDescent="0.25">
      <c r="B56" s="3" t="s">
        <v>7</v>
      </c>
      <c r="C56" s="3">
        <v>165116644</v>
      </c>
      <c r="D56" s="3">
        <v>518958665</v>
      </c>
    </row>
    <row r="77" spans="3:5" x14ac:dyDescent="0.25">
      <c r="C77" s="2"/>
      <c r="D77" s="2">
        <v>1402</v>
      </c>
      <c r="E77" s="2">
        <v>1403</v>
      </c>
    </row>
    <row r="78" spans="3:5" x14ac:dyDescent="0.25">
      <c r="C78" s="3" t="s">
        <v>7</v>
      </c>
      <c r="D78" s="3">
        <v>165116644</v>
      </c>
      <c r="E78" s="3">
        <v>518958665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38C2A-AFB3-4CF0-9821-13675FCD9BF1}">
  <dimension ref="B1:I67"/>
  <sheetViews>
    <sheetView rightToLeft="1" tabSelected="1" topLeftCell="A65" zoomScale="115" zoomScaleNormal="115" workbookViewId="0">
      <selection activeCell="E67" sqref="E67:F67"/>
    </sheetView>
  </sheetViews>
  <sheetFormatPr defaultRowHeight="15" x14ac:dyDescent="0.25"/>
  <cols>
    <col min="2" max="2" width="30.28515625" customWidth="1"/>
    <col min="3" max="3" width="17.7109375" bestFit="1" customWidth="1"/>
    <col min="4" max="6" width="16.7109375" bestFit="1" customWidth="1"/>
    <col min="8" max="8" width="65.85546875" bestFit="1" customWidth="1"/>
    <col min="9" max="9" width="15.5703125" bestFit="1" customWidth="1"/>
  </cols>
  <sheetData>
    <row r="1" spans="2:9" x14ac:dyDescent="0.25">
      <c r="B1" s="8" t="s">
        <v>49</v>
      </c>
      <c r="C1" s="8" t="s">
        <v>43</v>
      </c>
      <c r="D1" s="8" t="s">
        <v>44</v>
      </c>
      <c r="E1" s="8" t="s">
        <v>45</v>
      </c>
      <c r="F1" s="9" t="s">
        <v>48</v>
      </c>
    </row>
    <row r="2" spans="2:9" x14ac:dyDescent="0.25">
      <c r="B2" s="3" t="s">
        <v>37</v>
      </c>
      <c r="C2" s="3">
        <v>80139185</v>
      </c>
      <c r="D2" s="3">
        <v>64107392</v>
      </c>
      <c r="E2" s="3">
        <v>52178913</v>
      </c>
      <c r="F2" s="3">
        <f>SUM(C2:E2)</f>
        <v>196425490</v>
      </c>
      <c r="H2" s="3" t="s">
        <v>16</v>
      </c>
      <c r="I2" s="3">
        <v>1561280</v>
      </c>
    </row>
    <row r="3" spans="2:9" x14ac:dyDescent="0.25">
      <c r="B3" s="3" t="s">
        <v>41</v>
      </c>
      <c r="C3" s="3">
        <v>26413057</v>
      </c>
      <c r="D3" s="3">
        <f>21153609+184217</f>
        <v>21337826</v>
      </c>
      <c r="E3" s="3">
        <f>7697388+449374</f>
        <v>8146762</v>
      </c>
      <c r="F3" s="3">
        <f t="shared" ref="F3:F12" si="0">SUM(C3:E3)</f>
        <v>55897645</v>
      </c>
      <c r="H3" s="3" t="s">
        <v>15</v>
      </c>
      <c r="I3" s="3">
        <v>3473604</v>
      </c>
    </row>
    <row r="4" spans="2:9" x14ac:dyDescent="0.25">
      <c r="B4" s="3" t="s">
        <v>39</v>
      </c>
      <c r="C4" s="3">
        <v>18990968</v>
      </c>
      <c r="D4" s="3">
        <v>19422828</v>
      </c>
      <c r="E4" s="3">
        <v>17723172</v>
      </c>
      <c r="F4" s="3">
        <f t="shared" si="0"/>
        <v>56136968</v>
      </c>
      <c r="H4" s="3" t="s">
        <v>17</v>
      </c>
      <c r="I4" s="3">
        <v>20500</v>
      </c>
    </row>
    <row r="5" spans="2:9" x14ac:dyDescent="0.25">
      <c r="B5" s="3" t="s">
        <v>42</v>
      </c>
      <c r="C5" s="3">
        <v>3473604</v>
      </c>
      <c r="D5" s="3">
        <v>5737536</v>
      </c>
      <c r="E5" s="3">
        <v>4564552</v>
      </c>
      <c r="F5" s="3">
        <f t="shared" si="0"/>
        <v>13775692</v>
      </c>
      <c r="H5" s="3" t="s">
        <v>18</v>
      </c>
      <c r="I5" s="3">
        <v>156080</v>
      </c>
    </row>
    <row r="6" spans="2:9" x14ac:dyDescent="0.25">
      <c r="B6" s="3" t="s">
        <v>5</v>
      </c>
      <c r="C6" s="3">
        <v>2576000</v>
      </c>
      <c r="D6" s="3"/>
      <c r="E6" s="3"/>
      <c r="F6" s="3">
        <f t="shared" si="0"/>
        <v>2576000</v>
      </c>
      <c r="H6" s="3" t="s">
        <v>19</v>
      </c>
      <c r="I6" s="3">
        <v>3424680</v>
      </c>
    </row>
    <row r="7" spans="2:9" x14ac:dyDescent="0.25">
      <c r="B7" s="3" t="s">
        <v>36</v>
      </c>
      <c r="C7" s="3">
        <v>1737860</v>
      </c>
      <c r="D7" s="3">
        <v>2539780</v>
      </c>
      <c r="E7" s="3">
        <v>4142580</v>
      </c>
      <c r="F7" s="3">
        <f t="shared" si="0"/>
        <v>8420220</v>
      </c>
      <c r="H7" s="5" t="s">
        <v>20</v>
      </c>
      <c r="I7" s="3">
        <v>684800</v>
      </c>
    </row>
    <row r="8" spans="2:9" x14ac:dyDescent="0.25">
      <c r="B8" s="3" t="s">
        <v>38</v>
      </c>
      <c r="C8" s="3">
        <v>1174040</v>
      </c>
      <c r="D8" s="3">
        <v>181200</v>
      </c>
      <c r="E8" s="3">
        <v>2718120</v>
      </c>
      <c r="F8" s="3">
        <f t="shared" si="0"/>
        <v>4073360</v>
      </c>
      <c r="H8" s="3" t="s">
        <v>28</v>
      </c>
      <c r="I8" s="3">
        <v>154560</v>
      </c>
    </row>
    <row r="9" spans="2:9" x14ac:dyDescent="0.25">
      <c r="B9" s="3" t="s">
        <v>40</v>
      </c>
      <c r="C9" s="3">
        <v>1092636</v>
      </c>
      <c r="D9" s="3">
        <v>546318</v>
      </c>
      <c r="E9" s="3">
        <v>546318</v>
      </c>
      <c r="F9" s="3">
        <f t="shared" si="0"/>
        <v>2185272</v>
      </c>
      <c r="H9" s="3" t="s">
        <v>21</v>
      </c>
      <c r="I9" s="3">
        <v>2576000</v>
      </c>
    </row>
    <row r="10" spans="2:9" x14ac:dyDescent="0.25">
      <c r="B10" s="3" t="s">
        <v>47</v>
      </c>
      <c r="C10" s="3"/>
      <c r="D10" s="3"/>
      <c r="E10" s="3">
        <v>449000</v>
      </c>
      <c r="F10" s="3">
        <f t="shared" si="0"/>
        <v>449000</v>
      </c>
      <c r="H10" s="3"/>
      <c r="I10" s="3"/>
    </row>
    <row r="11" spans="2:9" x14ac:dyDescent="0.25">
      <c r="B11" s="3" t="s">
        <v>46</v>
      </c>
      <c r="C11" s="3"/>
      <c r="D11" s="3">
        <v>1319480</v>
      </c>
      <c r="E11" s="3">
        <v>652320</v>
      </c>
      <c r="F11" s="3">
        <f t="shared" si="0"/>
        <v>1971800</v>
      </c>
      <c r="H11" s="3"/>
      <c r="I11" s="3"/>
    </row>
    <row r="12" spans="2:9" x14ac:dyDescent="0.25">
      <c r="B12" s="6" t="s">
        <v>7</v>
      </c>
      <c r="C12" s="7">
        <f>SUM(C2:C9)</f>
        <v>135597350</v>
      </c>
      <c r="D12" s="7">
        <f>SUM(D2:D11)</f>
        <v>115192360</v>
      </c>
      <c r="E12" s="7">
        <f>SUM(E2:E11)</f>
        <v>91121737</v>
      </c>
      <c r="F12" s="6">
        <f t="shared" si="0"/>
        <v>341911447</v>
      </c>
      <c r="H12" s="3" t="s">
        <v>22</v>
      </c>
      <c r="I12" s="3">
        <v>12886944</v>
      </c>
    </row>
    <row r="13" spans="2:9" x14ac:dyDescent="0.25">
      <c r="H13" s="3" t="s">
        <v>23</v>
      </c>
      <c r="I13" s="3">
        <v>13951396</v>
      </c>
    </row>
    <row r="14" spans="2:9" x14ac:dyDescent="0.25">
      <c r="H14" s="3" t="s">
        <v>24</v>
      </c>
      <c r="I14" s="3">
        <v>25401075</v>
      </c>
    </row>
    <row r="15" spans="2:9" x14ac:dyDescent="0.25">
      <c r="H15" s="3" t="s">
        <v>25</v>
      </c>
      <c r="I15" s="3">
        <v>8969400</v>
      </c>
    </row>
    <row r="16" spans="2:9" x14ac:dyDescent="0.25">
      <c r="H16" s="3" t="s">
        <v>26</v>
      </c>
      <c r="I16" s="3">
        <v>326160</v>
      </c>
    </row>
    <row r="17" spans="8:9" x14ac:dyDescent="0.25">
      <c r="H17" s="3" t="s">
        <v>27</v>
      </c>
      <c r="I17" s="3">
        <v>489240</v>
      </c>
    </row>
    <row r="18" spans="8:9" x14ac:dyDescent="0.25">
      <c r="H18" s="3" t="s">
        <v>29</v>
      </c>
      <c r="I18" s="3">
        <v>1012000</v>
      </c>
    </row>
    <row r="19" spans="8:9" x14ac:dyDescent="0.25">
      <c r="H19" s="3" t="s">
        <v>30</v>
      </c>
      <c r="I19" s="3">
        <v>1092636</v>
      </c>
    </row>
    <row r="20" spans="8:9" x14ac:dyDescent="0.25">
      <c r="H20" s="3" t="s">
        <v>31</v>
      </c>
      <c r="I20" s="3">
        <v>302000</v>
      </c>
    </row>
    <row r="21" spans="8:9" x14ac:dyDescent="0.25">
      <c r="H21" s="3" t="s">
        <v>32</v>
      </c>
      <c r="I21" s="3">
        <v>1956960</v>
      </c>
    </row>
    <row r="22" spans="8:9" x14ac:dyDescent="0.25">
      <c r="H22" s="3" t="s">
        <v>33</v>
      </c>
      <c r="I22" s="3">
        <v>2870208</v>
      </c>
    </row>
    <row r="23" spans="8:9" x14ac:dyDescent="0.25">
      <c r="H23" s="3" t="s">
        <v>35</v>
      </c>
      <c r="I23" s="3">
        <v>326160</v>
      </c>
    </row>
    <row r="24" spans="8:9" x14ac:dyDescent="0.25">
      <c r="H24" s="3" t="s">
        <v>34</v>
      </c>
      <c r="I24" s="3">
        <v>815400</v>
      </c>
    </row>
    <row r="25" spans="8:9" x14ac:dyDescent="0.25">
      <c r="H25" s="3"/>
      <c r="I25" s="3">
        <f>SUM(I2:I24)</f>
        <v>82451083</v>
      </c>
    </row>
    <row r="34" spans="2:6" x14ac:dyDescent="0.25">
      <c r="B34" s="10" t="s">
        <v>50</v>
      </c>
      <c r="C34" s="10" t="s">
        <v>43</v>
      </c>
      <c r="D34" s="10" t="s">
        <v>44</v>
      </c>
      <c r="E34" s="10" t="s">
        <v>51</v>
      </c>
      <c r="F34" s="9" t="s">
        <v>48</v>
      </c>
    </row>
    <row r="35" spans="2:6" x14ac:dyDescent="0.25">
      <c r="B35" s="3" t="s">
        <v>37</v>
      </c>
      <c r="C35" s="3">
        <v>4782900</v>
      </c>
      <c r="D35" s="3">
        <v>15115200</v>
      </c>
      <c r="E35" s="3">
        <v>9414840</v>
      </c>
      <c r="F35" s="3">
        <f>SUM(C35:E35)</f>
        <v>29312940</v>
      </c>
    </row>
    <row r="36" spans="2:6" x14ac:dyDescent="0.25">
      <c r="B36" s="3" t="s">
        <v>41</v>
      </c>
      <c r="C36" s="3">
        <v>10216415</v>
      </c>
      <c r="D36" s="3">
        <v>144870498</v>
      </c>
      <c r="E36" s="3">
        <v>249661613</v>
      </c>
      <c r="F36" s="3">
        <f t="shared" ref="F36:F46" si="1">SUM(C36:E36)</f>
        <v>404748526</v>
      </c>
    </row>
    <row r="37" spans="2:6" x14ac:dyDescent="0.25">
      <c r="B37" s="3" t="s">
        <v>39</v>
      </c>
      <c r="C37" s="3"/>
      <c r="D37" s="3">
        <v>976860</v>
      </c>
      <c r="E37" s="3">
        <v>2713500</v>
      </c>
      <c r="F37" s="3">
        <f t="shared" si="1"/>
        <v>3690360</v>
      </c>
    </row>
    <row r="38" spans="2:6" x14ac:dyDescent="0.25">
      <c r="B38" s="3" t="s">
        <v>42</v>
      </c>
      <c r="C38" s="3">
        <v>967138</v>
      </c>
      <c r="D38" s="3">
        <v>130248</v>
      </c>
      <c r="E38" s="3">
        <v>423306</v>
      </c>
      <c r="F38" s="3">
        <f t="shared" si="1"/>
        <v>1520692</v>
      </c>
    </row>
    <row r="39" spans="2:6" x14ac:dyDescent="0.25">
      <c r="B39" s="3" t="s">
        <v>5</v>
      </c>
      <c r="C39" s="3"/>
      <c r="D39" s="3"/>
      <c r="E39" s="3"/>
      <c r="F39" s="3">
        <f t="shared" si="1"/>
        <v>0</v>
      </c>
    </row>
    <row r="40" spans="2:6" x14ac:dyDescent="0.25">
      <c r="B40" s="3" t="s">
        <v>36</v>
      </c>
      <c r="C40" s="3"/>
      <c r="D40" s="3">
        <v>729070</v>
      </c>
      <c r="E40" s="3">
        <v>547000</v>
      </c>
      <c r="F40" s="3">
        <f t="shared" si="1"/>
        <v>1276070</v>
      </c>
    </row>
    <row r="41" spans="2:6" x14ac:dyDescent="0.25">
      <c r="B41" s="3" t="s">
        <v>38</v>
      </c>
      <c r="C41" s="3"/>
      <c r="D41" s="3"/>
      <c r="E41" s="3">
        <v>2811186</v>
      </c>
      <c r="F41" s="3">
        <f t="shared" si="1"/>
        <v>2811186</v>
      </c>
    </row>
    <row r="42" spans="2:6" x14ac:dyDescent="0.25">
      <c r="B42" s="3" t="s">
        <v>40</v>
      </c>
      <c r="C42" s="3"/>
      <c r="D42" s="3">
        <v>955152</v>
      </c>
      <c r="E42" s="3">
        <v>383609</v>
      </c>
      <c r="F42" s="3">
        <f t="shared" si="1"/>
        <v>1338761</v>
      </c>
    </row>
    <row r="43" spans="2:6" x14ac:dyDescent="0.25">
      <c r="B43" s="3" t="s">
        <v>47</v>
      </c>
      <c r="C43" s="3">
        <v>233000</v>
      </c>
      <c r="D43" s="3"/>
      <c r="E43" s="3">
        <v>640900</v>
      </c>
      <c r="F43" s="3">
        <f t="shared" si="1"/>
        <v>873900</v>
      </c>
    </row>
    <row r="44" spans="2:6" x14ac:dyDescent="0.25">
      <c r="B44" s="3" t="s">
        <v>53</v>
      </c>
      <c r="C44" s="3"/>
      <c r="D44" s="3"/>
      <c r="E44" s="3">
        <v>1957310</v>
      </c>
      <c r="F44" s="3">
        <f t="shared" si="1"/>
        <v>1957310</v>
      </c>
    </row>
    <row r="45" spans="2:6" x14ac:dyDescent="0.25">
      <c r="B45" s="3" t="s">
        <v>52</v>
      </c>
      <c r="C45" s="3"/>
      <c r="D45" s="3"/>
      <c r="E45" s="3">
        <v>419040</v>
      </c>
      <c r="F45" s="3">
        <f t="shared" si="1"/>
        <v>419040</v>
      </c>
    </row>
    <row r="46" spans="2:6" x14ac:dyDescent="0.25">
      <c r="B46" s="3" t="s">
        <v>46</v>
      </c>
      <c r="C46" s="3"/>
      <c r="D46" s="3"/>
      <c r="E46" s="3"/>
      <c r="F46" s="3">
        <f t="shared" si="1"/>
        <v>0</v>
      </c>
    </row>
    <row r="47" spans="2:6" x14ac:dyDescent="0.25">
      <c r="B47" s="24" t="s">
        <v>7</v>
      </c>
      <c r="C47" s="25">
        <f>SUM(C35:C46)</f>
        <v>16199453</v>
      </c>
      <c r="D47" s="25">
        <f>SUM(D35:D46)</f>
        <v>162777028</v>
      </c>
      <c r="E47" s="25">
        <f>SUM(E35:E46)</f>
        <v>268972304</v>
      </c>
      <c r="F47" s="24">
        <f>SUM(C47:E47)</f>
        <v>447948785</v>
      </c>
    </row>
    <row r="48" spans="2:6" x14ac:dyDescent="0.25">
      <c r="E48" s="23"/>
    </row>
    <row r="49" spans="2:4" x14ac:dyDescent="0.25">
      <c r="B49" s="8"/>
      <c r="C49" s="10">
        <v>1402</v>
      </c>
      <c r="D49" s="10">
        <v>1403</v>
      </c>
    </row>
    <row r="50" spans="2:4" x14ac:dyDescent="0.25">
      <c r="B50" s="3" t="s">
        <v>37</v>
      </c>
      <c r="C50" s="3">
        <v>29312940</v>
      </c>
      <c r="D50" s="3">
        <v>196425490</v>
      </c>
    </row>
    <row r="51" spans="2:4" x14ac:dyDescent="0.25">
      <c r="B51" s="3" t="s">
        <v>41</v>
      </c>
      <c r="C51" s="3">
        <v>404748526</v>
      </c>
      <c r="D51" s="3">
        <v>55897645</v>
      </c>
    </row>
    <row r="52" spans="2:4" x14ac:dyDescent="0.25">
      <c r="B52" s="3" t="s">
        <v>39</v>
      </c>
      <c r="C52" s="3">
        <v>3690360</v>
      </c>
      <c r="D52" s="3">
        <v>56136968</v>
      </c>
    </row>
    <row r="53" spans="2:4" x14ac:dyDescent="0.25">
      <c r="B53" s="3" t="s">
        <v>42</v>
      </c>
      <c r="C53" s="3">
        <v>1520692</v>
      </c>
      <c r="D53" s="3">
        <v>13775692</v>
      </c>
    </row>
    <row r="54" spans="2:4" x14ac:dyDescent="0.25">
      <c r="B54" s="3" t="s">
        <v>5</v>
      </c>
      <c r="C54" s="3">
        <v>0</v>
      </c>
      <c r="D54" s="3">
        <v>2576000</v>
      </c>
    </row>
    <row r="55" spans="2:4" x14ac:dyDescent="0.25">
      <c r="B55" s="3" t="s">
        <v>36</v>
      </c>
      <c r="C55" s="3">
        <v>1276070</v>
      </c>
      <c r="D55" s="3">
        <v>8420220</v>
      </c>
    </row>
    <row r="56" spans="2:4" x14ac:dyDescent="0.25">
      <c r="B56" s="3" t="s">
        <v>38</v>
      </c>
      <c r="C56" s="3">
        <v>2811186</v>
      </c>
      <c r="D56" s="3">
        <v>4073360</v>
      </c>
    </row>
    <row r="57" spans="2:4" x14ac:dyDescent="0.25">
      <c r="B57" s="3" t="s">
        <v>40</v>
      </c>
      <c r="C57" s="3">
        <v>1338761</v>
      </c>
      <c r="D57" s="3">
        <v>2185272</v>
      </c>
    </row>
    <row r="58" spans="2:4" x14ac:dyDescent="0.25">
      <c r="B58" s="3" t="s">
        <v>47</v>
      </c>
      <c r="C58" s="3">
        <v>873900</v>
      </c>
      <c r="D58" s="3">
        <v>449000</v>
      </c>
    </row>
    <row r="59" spans="2:4" x14ac:dyDescent="0.25">
      <c r="B59" s="3" t="s">
        <v>53</v>
      </c>
      <c r="C59" s="3">
        <v>1957310</v>
      </c>
      <c r="D59" s="3">
        <v>0</v>
      </c>
    </row>
    <row r="60" spans="2:4" x14ac:dyDescent="0.25">
      <c r="B60" s="3" t="s">
        <v>52</v>
      </c>
      <c r="C60" s="3">
        <v>419040</v>
      </c>
      <c r="D60" s="3">
        <v>0</v>
      </c>
    </row>
    <row r="61" spans="2:4" x14ac:dyDescent="0.25">
      <c r="B61" s="3" t="s">
        <v>46</v>
      </c>
      <c r="C61" s="3">
        <v>0</v>
      </c>
      <c r="D61" s="3">
        <v>1957310</v>
      </c>
    </row>
    <row r="62" spans="2:4" x14ac:dyDescent="0.25">
      <c r="B62" s="6" t="s">
        <v>7</v>
      </c>
      <c r="C62" s="6">
        <f>SUM(C50:C61)</f>
        <v>447948785</v>
      </c>
      <c r="D62" s="6">
        <f>SUM(D50:D61)</f>
        <v>341896957</v>
      </c>
    </row>
    <row r="66" spans="4:6" x14ac:dyDescent="0.25">
      <c r="D66" s="4"/>
      <c r="E66" s="4">
        <v>1402</v>
      </c>
      <c r="F66" s="4">
        <v>1403</v>
      </c>
    </row>
    <row r="67" spans="4:6" x14ac:dyDescent="0.25">
      <c r="D67" s="4" t="s">
        <v>54</v>
      </c>
      <c r="E67" s="11">
        <f>C62</f>
        <v>447948785</v>
      </c>
      <c r="F67" s="11">
        <f>D62</f>
        <v>341896957</v>
      </c>
    </row>
  </sheetData>
  <sortState xmlns:xlrd2="http://schemas.microsoft.com/office/spreadsheetml/2017/richdata2" ref="B2:C36">
    <sortCondition descending="1" ref="C1:C36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3DDAC-34C4-47A0-980E-A4DFD0A2EE3E}">
  <dimension ref="B3:H6"/>
  <sheetViews>
    <sheetView rightToLeft="1" workbookViewId="0">
      <selection activeCell="B3" sqref="B3:D6"/>
    </sheetView>
  </sheetViews>
  <sheetFormatPr defaultRowHeight="15" x14ac:dyDescent="0.25"/>
  <cols>
    <col min="2" max="2" width="16.7109375" customWidth="1"/>
    <col min="3" max="3" width="15.85546875" bestFit="1" customWidth="1"/>
    <col min="4" max="4" width="16.7109375" customWidth="1"/>
    <col min="7" max="7" width="15" customWidth="1"/>
    <col min="8" max="8" width="15.85546875" bestFit="1" customWidth="1"/>
  </cols>
  <sheetData>
    <row r="3" spans="2:8" x14ac:dyDescent="0.25">
      <c r="B3" s="13"/>
      <c r="C3" s="13">
        <v>1402</v>
      </c>
      <c r="D3" s="13">
        <v>1403</v>
      </c>
      <c r="G3" s="13" t="s">
        <v>58</v>
      </c>
      <c r="H3" s="15" t="s">
        <v>57</v>
      </c>
    </row>
    <row r="4" spans="2:8" ht="18" x14ac:dyDescent="0.45">
      <c r="B4" s="4" t="s">
        <v>55</v>
      </c>
      <c r="C4" s="12">
        <v>447948785</v>
      </c>
      <c r="D4" s="12">
        <v>341896957</v>
      </c>
      <c r="G4" s="4" t="s">
        <v>55</v>
      </c>
      <c r="H4" s="12">
        <v>341896957</v>
      </c>
    </row>
    <row r="5" spans="2:8" ht="18" x14ac:dyDescent="0.45">
      <c r="B5" s="12" t="s">
        <v>56</v>
      </c>
      <c r="C5" s="12">
        <v>165116644</v>
      </c>
      <c r="D5" s="12">
        <v>518958665</v>
      </c>
      <c r="G5" s="12" t="s">
        <v>56</v>
      </c>
      <c r="H5" s="12">
        <v>518958665</v>
      </c>
    </row>
    <row r="6" spans="2:8" ht="18" x14ac:dyDescent="0.45">
      <c r="B6" s="14" t="s">
        <v>7</v>
      </c>
      <c r="C6" s="14">
        <f>SUM(C3:C5)</f>
        <v>613066831</v>
      </c>
      <c r="D6" s="14">
        <f>SUM(D3:D5)</f>
        <v>860857025</v>
      </c>
      <c r="G6" s="14" t="s">
        <v>7</v>
      </c>
      <c r="H6" s="14">
        <v>860857025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کسورات تامین</vt:lpstr>
      <vt:lpstr>کسورات سلامت</vt:lpstr>
      <vt:lpstr>کل کسورات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 hooshmand</dc:creator>
  <cp:lastModifiedBy>sami hooshmand</cp:lastModifiedBy>
  <dcterms:created xsi:type="dcterms:W3CDTF">2024-10-16T10:20:03Z</dcterms:created>
  <dcterms:modified xsi:type="dcterms:W3CDTF">2024-10-19T06:20:04Z</dcterms:modified>
</cp:coreProperties>
</file>